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defaultThemeVersion="124226"/>
  <mc:AlternateContent xmlns:mc="http://schemas.openxmlformats.org/markup-compatibility/2006">
    <mc:Choice Requires="x15">
      <x15ac:absPath xmlns:x15ac="http://schemas.microsoft.com/office/spreadsheetml/2010/11/ac" url="Z:\2017-052 Obcina Skofljica JN del kanalizacija Pijava Gorica\"/>
    </mc:Choice>
  </mc:AlternateContent>
  <xr:revisionPtr revIDLastSave="0" documentId="10_ncr:8100000_{DCF057D8-EAA2-4A6A-A112-24491E3FDAFA}" xr6:coauthVersionLast="34" xr6:coauthVersionMax="34" xr10:uidLastSave="{00000000-0000-0000-0000-000000000000}"/>
  <bookViews>
    <workbookView xWindow="0" yWindow="0" windowWidth="28800" windowHeight="12300" xr2:uid="{00000000-000D-0000-FFFF-FFFF00000000}"/>
  </bookViews>
  <sheets>
    <sheet name="4. DEL - SPC PREDRAČ - obr. 15" sheetId="2" r:id="rId1"/>
    <sheet name="PODATKI O PONUJ. VOD MATERIAL" sheetId="3" r:id="rId2"/>
  </sheets>
  <definedNames>
    <definedName name="_xlnm.Print_Titles" localSheetId="1">'PODATKI O PONUJ. VOD MATERIAL'!$5:$5</definedName>
  </definedNames>
  <calcPr calcId="162913"/>
</workbook>
</file>

<file path=xl/calcChain.xml><?xml version="1.0" encoding="utf-8"?>
<calcChain xmlns="http://schemas.openxmlformats.org/spreadsheetml/2006/main">
  <c r="E1413" i="2" l="1"/>
  <c r="E1412" i="2"/>
  <c r="E1411" i="2"/>
  <c r="F1410" i="2"/>
  <c r="E1409" i="2"/>
  <c r="E1408" i="2"/>
  <c r="E1407" i="2"/>
  <c r="E1401" i="2"/>
  <c r="E1400" i="2"/>
  <c r="E1399" i="2"/>
  <c r="E1395" i="2"/>
  <c r="E1394" i="2"/>
  <c r="E1393" i="2"/>
  <c r="E1392" i="2"/>
  <c r="E1391" i="2"/>
  <c r="E1390" i="2"/>
  <c r="E1385" i="2"/>
  <c r="E1384" i="2"/>
  <c r="E1383" i="2"/>
  <c r="E1382" i="2"/>
  <c r="F1377" i="2"/>
  <c r="F1367" i="2"/>
  <c r="F1366" i="2"/>
  <c r="F1360" i="2"/>
  <c r="F1359" i="2"/>
  <c r="F1358" i="2"/>
  <c r="F1353" i="2"/>
  <c r="F1352" i="2"/>
  <c r="F1346" i="2"/>
  <c r="E1345" i="2"/>
  <c r="F1344" i="2"/>
  <c r="E1336" i="2"/>
  <c r="E1335" i="2"/>
  <c r="E1334" i="2"/>
  <c r="E1333" i="2"/>
  <c r="E1332" i="2"/>
  <c r="F1327" i="2"/>
  <c r="F1326" i="2"/>
  <c r="F1325" i="2"/>
  <c r="F1277" i="2"/>
  <c r="F1270" i="2"/>
  <c r="F1250" i="2"/>
  <c r="F1249" i="2"/>
  <c r="F1242" i="2"/>
  <c r="F1220" i="2"/>
  <c r="F1219" i="2"/>
  <c r="F1210" i="2"/>
  <c r="F1204" i="2"/>
  <c r="E1193" i="2"/>
  <c r="E1192" i="2"/>
  <c r="E1191" i="2"/>
  <c r="E1190" i="2"/>
  <c r="F1185" i="2"/>
  <c r="F1175" i="2"/>
  <c r="F1174" i="2"/>
  <c r="F1168" i="2"/>
  <c r="F1167" i="2"/>
  <c r="F1166" i="2"/>
  <c r="F1161" i="2"/>
  <c r="F1160" i="2"/>
  <c r="F1154" i="2"/>
  <c r="E1153" i="2"/>
  <c r="F1152" i="2"/>
  <c r="E1144" i="2"/>
  <c r="E1143" i="2"/>
  <c r="E1142" i="2"/>
  <c r="E1141" i="2"/>
  <c r="E1140" i="2"/>
  <c r="F1135" i="2"/>
  <c r="F1134" i="2"/>
  <c r="F1133" i="2"/>
  <c r="F1097" i="2"/>
  <c r="F1090" i="2"/>
  <c r="F1070" i="2"/>
  <c r="F1063" i="2"/>
  <c r="F1042" i="2"/>
  <c r="F1041" i="2"/>
  <c r="F1032" i="2"/>
  <c r="F1027" i="2"/>
  <c r="E1016" i="2"/>
  <c r="E1015" i="2"/>
  <c r="E1014" i="2"/>
  <c r="E1013" i="2"/>
  <c r="F1008" i="2"/>
  <c r="F998" i="2"/>
  <c r="F997" i="2"/>
  <c r="F991" i="2"/>
  <c r="F990" i="2"/>
  <c r="F989" i="2"/>
  <c r="F984" i="2"/>
  <c r="F983" i="2"/>
  <c r="F977" i="2"/>
  <c r="E976" i="2"/>
  <c r="F975" i="2"/>
  <c r="E967" i="2"/>
  <c r="E966" i="2"/>
  <c r="E965" i="2"/>
  <c r="E964" i="2"/>
  <c r="E963" i="2"/>
  <c r="F958" i="2"/>
  <c r="F957" i="2"/>
  <c r="F956" i="2"/>
  <c r="F925" i="2"/>
  <c r="F918" i="2"/>
  <c r="F900" i="2"/>
  <c r="F899" i="2"/>
  <c r="F892" i="2"/>
  <c r="F871" i="2"/>
  <c r="F870" i="2"/>
  <c r="F861" i="2"/>
  <c r="F857" i="2"/>
  <c r="F856" i="2"/>
  <c r="E837" i="2"/>
  <c r="E836" i="2"/>
  <c r="E835" i="2"/>
  <c r="E830" i="2"/>
  <c r="E829" i="2"/>
  <c r="E828" i="2"/>
  <c r="E827" i="2"/>
  <c r="E822" i="2"/>
  <c r="E821" i="2"/>
  <c r="E820" i="2"/>
  <c r="E819" i="2"/>
  <c r="E818" i="2"/>
  <c r="E817" i="2"/>
  <c r="E816" i="2"/>
  <c r="F811" i="2"/>
  <c r="F810" i="2"/>
  <c r="F809" i="2"/>
  <c r="F803" i="2"/>
  <c r="F802" i="2"/>
  <c r="F801" i="2"/>
  <c r="F800" i="2"/>
  <c r="F794" i="2"/>
  <c r="F793" i="2"/>
  <c r="F792" i="2"/>
  <c r="F787" i="2"/>
  <c r="F786" i="2"/>
  <c r="F780" i="2"/>
  <c r="F779" i="2"/>
  <c r="F778" i="2"/>
  <c r="F777" i="2"/>
  <c r="F776" i="2"/>
  <c r="F775" i="2"/>
  <c r="F769" i="2"/>
  <c r="F768" i="2"/>
  <c r="F767" i="2"/>
  <c r="F737" i="2"/>
  <c r="F736" i="2"/>
  <c r="F728" i="2"/>
  <c r="F727" i="2"/>
  <c r="F726" i="2"/>
  <c r="F715" i="2"/>
  <c r="F714" i="2"/>
  <c r="E695" i="2"/>
  <c r="E694" i="2"/>
  <c r="E693" i="2"/>
  <c r="E692" i="2"/>
  <c r="E691" i="2"/>
  <c r="E690" i="2"/>
  <c r="E689" i="2"/>
  <c r="F684" i="2"/>
  <c r="F683" i="2"/>
  <c r="F682" i="2"/>
  <c r="F681" i="2"/>
  <c r="F675" i="2"/>
  <c r="F674" i="2"/>
  <c r="F673" i="2"/>
  <c r="F672" i="2"/>
  <c r="F666" i="2"/>
  <c r="F665" i="2"/>
  <c r="F664" i="2"/>
  <c r="F658" i="2"/>
  <c r="F657" i="2"/>
  <c r="F651" i="2"/>
  <c r="F650" i="2"/>
  <c r="F649" i="2"/>
  <c r="F648" i="2"/>
  <c r="F642" i="2"/>
  <c r="F641" i="2"/>
  <c r="F635" i="2"/>
  <c r="F634" i="2"/>
  <c r="F633" i="2"/>
  <c r="F599" i="2"/>
  <c r="F598" i="2"/>
  <c r="F590" i="2"/>
  <c r="F589" i="2"/>
  <c r="F588" i="2"/>
  <c r="F577" i="2"/>
  <c r="F576" i="2"/>
  <c r="E557" i="2"/>
  <c r="E556" i="2"/>
  <c r="E555" i="2"/>
  <c r="E554" i="2"/>
  <c r="E553" i="2"/>
  <c r="E552" i="2"/>
  <c r="E551" i="2"/>
  <c r="F546" i="2"/>
  <c r="F545" i="2"/>
  <c r="F544" i="2"/>
  <c r="F543" i="2"/>
  <c r="F537" i="2"/>
  <c r="F536" i="2"/>
  <c r="F535" i="2"/>
  <c r="F534" i="2"/>
  <c r="F528" i="2"/>
  <c r="F527" i="2"/>
  <c r="F526" i="2"/>
  <c r="F520" i="2"/>
  <c r="F519" i="2"/>
  <c r="F513" i="2"/>
  <c r="F512" i="2"/>
  <c r="F511" i="2"/>
  <c r="F507" i="2"/>
  <c r="F506" i="2"/>
  <c r="F500" i="2"/>
  <c r="F499" i="2"/>
  <c r="F498" i="2"/>
  <c r="F472" i="2"/>
  <c r="F470" i="2"/>
  <c r="F462" i="2"/>
  <c r="F461" i="2"/>
  <c r="F460" i="2"/>
  <c r="F449" i="2"/>
  <c r="F448" i="2"/>
  <c r="E427" i="2"/>
  <c r="E426" i="2"/>
  <c r="E425" i="2"/>
  <c r="E424" i="2"/>
  <c r="E419" i="2"/>
  <c r="E418" i="2"/>
  <c r="E417" i="2"/>
  <c r="E416" i="2"/>
  <c r="E415" i="2"/>
  <c r="E414" i="2"/>
  <c r="E413" i="2"/>
  <c r="F408" i="2"/>
  <c r="F407" i="2"/>
  <c r="F401" i="2"/>
  <c r="F400" i="2"/>
  <c r="F394" i="2"/>
  <c r="F393" i="2"/>
  <c r="F392" i="2"/>
  <c r="F388" i="2"/>
  <c r="F387" i="2"/>
  <c r="F381" i="2"/>
  <c r="F380" i="2"/>
  <c r="F379" i="2"/>
  <c r="F375" i="2"/>
  <c r="F374" i="2"/>
  <c r="F368" i="2"/>
  <c r="F367" i="2"/>
  <c r="F366" i="2"/>
  <c r="F329" i="2"/>
  <c r="F328" i="2"/>
  <c r="F320" i="2"/>
  <c r="F319" i="2"/>
  <c r="F318" i="2"/>
  <c r="F306" i="2"/>
  <c r="F305" i="2"/>
  <c r="E286" i="2"/>
  <c r="E285" i="2"/>
  <c r="E284" i="2"/>
  <c r="E283" i="2"/>
  <c r="E282" i="2"/>
  <c r="E281" i="2"/>
  <c r="E280" i="2"/>
  <c r="F275" i="2"/>
  <c r="F273" i="2"/>
  <c r="F272" i="2"/>
  <c r="F266" i="2"/>
  <c r="F265" i="2"/>
  <c r="F259" i="2"/>
  <c r="F258" i="2"/>
  <c r="F257" i="2"/>
  <c r="F253" i="2"/>
  <c r="F252" i="2"/>
  <c r="F246" i="2"/>
  <c r="F245" i="2"/>
  <c r="F244" i="2"/>
  <c r="F238" i="2"/>
  <c r="F237" i="2"/>
  <c r="F231" i="2"/>
  <c r="F230" i="2"/>
  <c r="F229" i="2"/>
  <c r="F184" i="2"/>
  <c r="F183" i="2"/>
  <c r="F177" i="2"/>
  <c r="F176" i="2"/>
  <c r="F175" i="2"/>
  <c r="F163" i="2"/>
  <c r="F162" i="2"/>
  <c r="E143" i="2"/>
  <c r="E142" i="2"/>
  <c r="E141" i="2"/>
  <c r="E140" i="2"/>
  <c r="E139" i="2"/>
  <c r="E138" i="2"/>
  <c r="E137" i="2"/>
  <c r="F132" i="2"/>
  <c r="F131" i="2"/>
  <c r="F130" i="2"/>
  <c r="F124" i="2"/>
  <c r="F123" i="2"/>
  <c r="F117" i="2"/>
  <c r="F116" i="2"/>
  <c r="F115" i="2"/>
  <c r="F111" i="2"/>
  <c r="F110" i="2"/>
  <c r="F104" i="2"/>
  <c r="F103" i="2"/>
  <c r="F102" i="2"/>
  <c r="F100" i="2"/>
  <c r="F99" i="2"/>
  <c r="F93" i="2"/>
  <c r="F92" i="2"/>
  <c r="F91" i="2"/>
  <c r="F58" i="2"/>
  <c r="F57" i="2"/>
  <c r="F49" i="2"/>
  <c r="F48" i="2"/>
  <c r="F47" i="2"/>
  <c r="F35" i="2"/>
  <c r="F34" i="2"/>
  <c r="F1368" i="2"/>
  <c r="F1369" i="2"/>
  <c r="F1370" i="2"/>
  <c r="F1371" i="2"/>
  <c r="F1372" i="2"/>
  <c r="F1373" i="2"/>
  <c r="F1374" i="2"/>
  <c r="F1375" i="2"/>
  <c r="F1376" i="2"/>
  <c r="F1354" i="2"/>
  <c r="F1355" i="2"/>
  <c r="F1356" i="2"/>
  <c r="F1357" i="2"/>
  <c r="F1345" i="2"/>
  <c r="F1278" i="2"/>
  <c r="F1279" i="2"/>
  <c r="F1280" i="2"/>
  <c r="F1281" i="2"/>
  <c r="F1282" i="2"/>
  <c r="F1283" i="2"/>
  <c r="F1284" i="2"/>
  <c r="F1285" i="2"/>
  <c r="F1286" i="2"/>
  <c r="F1287" i="2"/>
  <c r="F1288" i="2"/>
  <c r="F1289" i="2"/>
  <c r="F1290" i="2"/>
  <c r="F1291" i="2"/>
  <c r="F1292" i="2"/>
  <c r="F1293" i="2"/>
  <c r="F1294" i="2"/>
  <c r="F1295" i="2"/>
  <c r="F1296" i="2"/>
  <c r="F1297" i="2"/>
  <c r="F1298" i="2"/>
  <c r="F1299" i="2"/>
  <c r="F1300" i="2"/>
  <c r="F1301" i="2"/>
  <c r="F1302" i="2"/>
  <c r="F1303" i="2"/>
  <c r="F1304" i="2"/>
  <c r="F1305" i="2"/>
  <c r="F1308" i="2"/>
  <c r="F1309" i="2"/>
  <c r="F1310" i="2"/>
  <c r="F1311" i="2"/>
  <c r="F1312" i="2"/>
  <c r="F1313" i="2"/>
  <c r="F1314" i="2"/>
  <c r="F1315" i="2"/>
  <c r="F1316" i="2"/>
  <c r="F1318" i="2"/>
  <c r="F1319" i="2"/>
  <c r="F1320" i="2"/>
  <c r="F1322" i="2"/>
  <c r="F1323" i="2"/>
  <c r="F1324" i="2"/>
  <c r="F1251" i="2"/>
  <c r="F1252" i="2"/>
  <c r="F1253" i="2"/>
  <c r="F1254" i="2"/>
  <c r="F1255" i="2"/>
  <c r="F1256" i="2"/>
  <c r="F1257" i="2"/>
  <c r="F1258" i="2"/>
  <c r="F1259" i="2"/>
  <c r="F1260" i="2"/>
  <c r="F1261" i="2"/>
  <c r="F1262" i="2"/>
  <c r="F1263" i="2"/>
  <c r="F1264" i="2"/>
  <c r="F1265" i="2"/>
  <c r="F1266" i="2"/>
  <c r="F1267" i="2"/>
  <c r="F1268" i="2"/>
  <c r="F1269" i="2"/>
  <c r="F1221" i="2"/>
  <c r="F1222" i="2"/>
  <c r="F1223" i="2"/>
  <c r="F1224" i="2"/>
  <c r="F1225" i="2"/>
  <c r="F1226" i="2"/>
  <c r="F1227" i="2"/>
  <c r="F1228" i="2"/>
  <c r="F1229" i="2"/>
  <c r="F1230" i="2"/>
  <c r="F1231" i="2"/>
  <c r="F1232" i="2"/>
  <c r="F1233" i="2"/>
  <c r="F1234" i="2"/>
  <c r="F1235" i="2"/>
  <c r="F1236" i="2"/>
  <c r="F1237" i="2"/>
  <c r="F1238" i="2"/>
  <c r="F1239" i="2"/>
  <c r="F1240" i="2"/>
  <c r="F1241" i="2"/>
  <c r="F1205" i="2"/>
  <c r="F1206" i="2"/>
  <c r="F1207" i="2"/>
  <c r="F1208" i="2"/>
  <c r="F1209" i="2"/>
  <c r="F1176" i="2"/>
  <c r="F1177" i="2"/>
  <c r="F1178" i="2"/>
  <c r="F1179" i="2"/>
  <c r="F1180" i="2"/>
  <c r="F1181" i="2"/>
  <c r="F1182" i="2"/>
  <c r="F1183" i="2"/>
  <c r="F1184" i="2"/>
  <c r="F1162" i="2"/>
  <c r="F1163" i="2"/>
  <c r="F1164" i="2"/>
  <c r="F1165" i="2"/>
  <c r="F1153" i="2"/>
  <c r="F1098" i="2"/>
  <c r="F1099" i="2"/>
  <c r="F1100" i="2"/>
  <c r="F1101" i="2"/>
  <c r="F1102" i="2"/>
  <c r="F1103" i="2"/>
  <c r="F1104" i="2"/>
  <c r="F1105" i="2"/>
  <c r="F1106" i="2"/>
  <c r="F1107" i="2"/>
  <c r="F1108" i="2"/>
  <c r="F1109" i="2"/>
  <c r="F1110" i="2"/>
  <c r="F1111" i="2"/>
  <c r="F1112" i="2"/>
  <c r="F1113" i="2"/>
  <c r="F1114" i="2"/>
  <c r="F1115" i="2"/>
  <c r="F1116" i="2"/>
  <c r="F1119" i="2"/>
  <c r="F1120" i="2"/>
  <c r="F1121" i="2"/>
  <c r="F1122" i="2"/>
  <c r="F1123" i="2"/>
  <c r="F1124" i="2"/>
  <c r="F1126" i="2"/>
  <c r="F1127" i="2"/>
  <c r="F1128" i="2"/>
  <c r="F1130" i="2"/>
  <c r="F1131" i="2"/>
  <c r="F1132" i="2"/>
  <c r="F1071" i="2"/>
  <c r="F1072" i="2"/>
  <c r="F1073" i="2"/>
  <c r="F1074" i="2"/>
  <c r="F1075" i="2"/>
  <c r="F1076" i="2"/>
  <c r="F1077" i="2"/>
  <c r="F1078" i="2"/>
  <c r="F1079" i="2"/>
  <c r="F1080" i="2"/>
  <c r="F1081" i="2"/>
  <c r="F1082" i="2"/>
  <c r="F1083" i="2"/>
  <c r="F1084" i="2"/>
  <c r="F1085" i="2"/>
  <c r="F1086" i="2"/>
  <c r="F1087" i="2"/>
  <c r="F1088" i="2"/>
  <c r="F1089" i="2"/>
  <c r="F1043" i="2"/>
  <c r="F1044" i="2"/>
  <c r="F1045" i="2"/>
  <c r="F1046" i="2"/>
  <c r="F1047" i="2"/>
  <c r="F1048" i="2"/>
  <c r="F1049" i="2"/>
  <c r="F1050" i="2"/>
  <c r="F1051" i="2"/>
  <c r="F1052" i="2"/>
  <c r="F1053" i="2"/>
  <c r="F1054" i="2"/>
  <c r="F1055" i="2"/>
  <c r="F1056" i="2"/>
  <c r="F1057" i="2"/>
  <c r="F1058" i="2"/>
  <c r="F1059" i="2"/>
  <c r="F1060" i="2"/>
  <c r="F1061" i="2"/>
  <c r="F1062" i="2"/>
  <c r="F1028" i="2"/>
  <c r="F1029" i="2"/>
  <c r="F1030" i="2"/>
  <c r="F1031" i="2"/>
  <c r="F999" i="2"/>
  <c r="F1000" i="2"/>
  <c r="F1001" i="2"/>
  <c r="F1002" i="2"/>
  <c r="F1003" i="2"/>
  <c r="F1004" i="2"/>
  <c r="F1005" i="2"/>
  <c r="F1006" i="2"/>
  <c r="F1007" i="2"/>
  <c r="F985" i="2"/>
  <c r="F986" i="2"/>
  <c r="F987" i="2"/>
  <c r="F988" i="2"/>
  <c r="F976" i="2"/>
  <c r="F926" i="2"/>
  <c r="F927" i="2"/>
  <c r="F928" i="2"/>
  <c r="F929" i="2"/>
  <c r="F930" i="2"/>
  <c r="F931" i="2"/>
  <c r="F932" i="2"/>
  <c r="F933" i="2"/>
  <c r="F934" i="2"/>
  <c r="F935" i="2"/>
  <c r="F936" i="2"/>
  <c r="F937" i="2"/>
  <c r="F939" i="2"/>
  <c r="F940" i="2"/>
  <c r="F941" i="2"/>
  <c r="F943" i="2"/>
  <c r="F944" i="2"/>
  <c r="F945" i="2"/>
  <c r="F946" i="2"/>
  <c r="F947" i="2"/>
  <c r="F949" i="2"/>
  <c r="F950" i="2"/>
  <c r="F951" i="2"/>
  <c r="F953" i="2"/>
  <c r="F954" i="2"/>
  <c r="F955" i="2"/>
  <c r="F901" i="2"/>
  <c r="F902" i="2"/>
  <c r="F903" i="2"/>
  <c r="F904" i="2"/>
  <c r="F905" i="2"/>
  <c r="F906" i="2"/>
  <c r="F907" i="2"/>
  <c r="F908" i="2"/>
  <c r="F909" i="2"/>
  <c r="F910" i="2"/>
  <c r="F911" i="2"/>
  <c r="F912" i="2"/>
  <c r="F913" i="2"/>
  <c r="F914" i="2"/>
  <c r="F915" i="2"/>
  <c r="F916" i="2"/>
  <c r="F917" i="2"/>
  <c r="F872" i="2"/>
  <c r="F873" i="2"/>
  <c r="F874" i="2"/>
  <c r="F875" i="2"/>
  <c r="F876" i="2"/>
  <c r="F877" i="2"/>
  <c r="F878" i="2"/>
  <c r="F879" i="2"/>
  <c r="F880" i="2"/>
  <c r="F881" i="2"/>
  <c r="F882" i="2"/>
  <c r="F883" i="2"/>
  <c r="F884" i="2"/>
  <c r="F885" i="2"/>
  <c r="F886" i="2"/>
  <c r="F887" i="2"/>
  <c r="F888" i="2"/>
  <c r="F889" i="2"/>
  <c r="F890" i="2"/>
  <c r="F891" i="2"/>
  <c r="F858" i="2"/>
  <c r="F859" i="2"/>
  <c r="F860" i="2"/>
  <c r="F788" i="2"/>
  <c r="F789" i="2"/>
  <c r="F790" i="2"/>
  <c r="F791" i="2"/>
  <c r="F739" i="2"/>
  <c r="F740" i="2"/>
  <c r="F742" i="2"/>
  <c r="F743" i="2"/>
  <c r="F745" i="2"/>
  <c r="F746" i="2"/>
  <c r="F747" i="2"/>
  <c r="F748" i="2"/>
  <c r="F749" i="2"/>
  <c r="F759" i="2"/>
  <c r="F760" i="2"/>
  <c r="F761" i="2"/>
  <c r="F762" i="2"/>
  <c r="F763" i="2"/>
  <c r="F764" i="2"/>
  <c r="F765" i="2"/>
  <c r="F766" i="2"/>
  <c r="F716" i="2"/>
  <c r="F717" i="2"/>
  <c r="F718" i="2"/>
  <c r="F721" i="2"/>
  <c r="F722" i="2"/>
  <c r="F723" i="2"/>
  <c r="F724" i="2"/>
  <c r="F725" i="2"/>
  <c r="F659" i="2"/>
  <c r="F660" i="2"/>
  <c r="F661" i="2"/>
  <c r="F662" i="2"/>
  <c r="F663" i="2"/>
  <c r="F643" i="2"/>
  <c r="F644" i="2"/>
  <c r="F645" i="2"/>
  <c r="F646" i="2"/>
  <c r="F647" i="2"/>
  <c r="F600" i="2"/>
  <c r="F602" i="2"/>
  <c r="F603" i="2"/>
  <c r="F605" i="2"/>
  <c r="F606" i="2"/>
  <c r="F608" i="2"/>
  <c r="F609" i="2"/>
  <c r="F610" i="2"/>
  <c r="F611" i="2"/>
  <c r="F612" i="2"/>
  <c r="F623" i="2"/>
  <c r="F624" i="2"/>
  <c r="F625" i="2"/>
  <c r="F626" i="2"/>
  <c r="F627" i="2"/>
  <c r="F628" i="2"/>
  <c r="F629" i="2"/>
  <c r="F630" i="2"/>
  <c r="F631" i="2"/>
  <c r="F632" i="2"/>
  <c r="F578" i="2"/>
  <c r="F579" i="2"/>
  <c r="F580" i="2"/>
  <c r="F583" i="2"/>
  <c r="F584" i="2"/>
  <c r="F585" i="2"/>
  <c r="F586" i="2"/>
  <c r="F587" i="2"/>
  <c r="F521" i="2"/>
  <c r="F522" i="2"/>
  <c r="F523" i="2"/>
  <c r="F524" i="2"/>
  <c r="F525" i="2"/>
  <c r="F508" i="2"/>
  <c r="F509" i="2"/>
  <c r="F510" i="2"/>
  <c r="F473" i="2"/>
  <c r="F475" i="2"/>
  <c r="F476" i="2"/>
  <c r="F478" i="2"/>
  <c r="F479" i="2"/>
  <c r="F480" i="2"/>
  <c r="F481" i="2"/>
  <c r="F482" i="2"/>
  <c r="F491" i="2"/>
  <c r="F492" i="2"/>
  <c r="F493" i="2"/>
  <c r="F494" i="2"/>
  <c r="F495" i="2"/>
  <c r="F496" i="2"/>
  <c r="F497" i="2"/>
  <c r="F450" i="2"/>
  <c r="F451" i="2"/>
  <c r="F452" i="2"/>
  <c r="F455" i="2"/>
  <c r="F456" i="2"/>
  <c r="F457" i="2"/>
  <c r="F458" i="2"/>
  <c r="F459" i="2"/>
  <c r="F389" i="2"/>
  <c r="F390" i="2"/>
  <c r="F391" i="2"/>
  <c r="F376" i="2"/>
  <c r="F377" i="2"/>
  <c r="F378" i="2"/>
  <c r="F330" i="2"/>
  <c r="F331" i="2"/>
  <c r="F332" i="2"/>
  <c r="F333" i="2"/>
  <c r="F334" i="2"/>
  <c r="F335" i="2"/>
  <c r="F337" i="2"/>
  <c r="F338" i="2"/>
  <c r="F339" i="2"/>
  <c r="F340" i="2"/>
  <c r="F341" i="2"/>
  <c r="F343" i="2"/>
  <c r="F344" i="2"/>
  <c r="F345" i="2"/>
  <c r="F346" i="2"/>
  <c r="F347" i="2"/>
  <c r="F357" i="2"/>
  <c r="F358" i="2"/>
  <c r="F359" i="2"/>
  <c r="F360" i="2"/>
  <c r="F361" i="2"/>
  <c r="F362" i="2"/>
  <c r="F363" i="2"/>
  <c r="F364" i="2"/>
  <c r="F365" i="2"/>
  <c r="F307" i="2"/>
  <c r="F308" i="2"/>
  <c r="F309" i="2"/>
  <c r="F312" i="2"/>
  <c r="F313" i="2"/>
  <c r="F314" i="2"/>
  <c r="F315" i="2"/>
  <c r="F316" i="2"/>
  <c r="F317" i="2"/>
  <c r="F274" i="2"/>
  <c r="F254" i="2"/>
  <c r="F255" i="2"/>
  <c r="F256" i="2"/>
  <c r="F239" i="2"/>
  <c r="F240" i="2"/>
  <c r="F241" i="2"/>
  <c r="F242" i="2"/>
  <c r="F243" i="2"/>
  <c r="F228" i="2"/>
  <c r="F185" i="2"/>
  <c r="F186" i="2"/>
  <c r="F187" i="2"/>
  <c r="F188" i="2"/>
  <c r="F189" i="2"/>
  <c r="F190" i="2"/>
  <c r="F191" i="2"/>
  <c r="F192" i="2"/>
  <c r="F194" i="2"/>
  <c r="F195" i="2"/>
  <c r="F197" i="2"/>
  <c r="F198" i="2"/>
  <c r="F200" i="2"/>
  <c r="F201" i="2"/>
  <c r="F202" i="2"/>
  <c r="F203" i="2"/>
  <c r="F204" i="2"/>
  <c r="F215" i="2"/>
  <c r="F216" i="2"/>
  <c r="F217" i="2"/>
  <c r="F218" i="2"/>
  <c r="F219" i="2"/>
  <c r="F220" i="2"/>
  <c r="F221" i="2"/>
  <c r="F222" i="2"/>
  <c r="F223" i="2"/>
  <c r="F224" i="2"/>
  <c r="F225" i="2"/>
  <c r="F226" i="2"/>
  <c r="F227" i="2"/>
  <c r="F164" i="2"/>
  <c r="F165" i="2"/>
  <c r="F166" i="2"/>
  <c r="F169" i="2"/>
  <c r="F170" i="2"/>
  <c r="F171" i="2"/>
  <c r="F172" i="2"/>
  <c r="F173" i="2"/>
  <c r="F174" i="2"/>
  <c r="F112" i="2"/>
  <c r="F113" i="2"/>
  <c r="F114" i="2"/>
  <c r="F101" i="2"/>
  <c r="F59" i="2"/>
  <c r="F60" i="2"/>
  <c r="F61" i="2"/>
  <c r="F62" i="2"/>
  <c r="F64" i="2"/>
  <c r="F65" i="2"/>
  <c r="F67" i="2"/>
  <c r="F68" i="2"/>
  <c r="F70" i="2"/>
  <c r="F71" i="2"/>
  <c r="F72" i="2"/>
  <c r="F73" i="2"/>
  <c r="F74" i="2"/>
  <c r="F83" i="2"/>
  <c r="F84" i="2"/>
  <c r="F85" i="2"/>
  <c r="F86" i="2"/>
  <c r="F87" i="2"/>
  <c r="F88" i="2"/>
  <c r="F89" i="2"/>
  <c r="F90" i="2"/>
  <c r="F36" i="2"/>
  <c r="F37" i="2"/>
  <c r="F38" i="2"/>
  <c r="F41" i="2"/>
  <c r="F42" i="2"/>
  <c r="F43" i="2"/>
  <c r="F44" i="2"/>
  <c r="F45" i="2"/>
  <c r="F46" i="2"/>
</calcChain>
</file>

<file path=xl/sharedStrings.xml><?xml version="1.0" encoding="utf-8"?>
<sst xmlns="http://schemas.openxmlformats.org/spreadsheetml/2006/main" count="2956" uniqueCount="620">
  <si>
    <t>1.</t>
  </si>
  <si>
    <t>2.</t>
  </si>
  <si>
    <t>3.</t>
  </si>
  <si>
    <t>4.</t>
  </si>
  <si>
    <t>zap.</t>
  </si>
  <si>
    <t>vrsta in opis del</t>
  </si>
  <si>
    <t>količina</t>
  </si>
  <si>
    <t>EnM</t>
  </si>
  <si>
    <t>št.</t>
  </si>
  <si>
    <t>cena / EnM v EUR</t>
  </si>
  <si>
    <t>SKUPAJ cena za količino v EUR</t>
  </si>
  <si>
    <t>naziv:</t>
  </si>
  <si>
    <t>naslov:</t>
  </si>
  <si>
    <t>transakcisjki račun:</t>
  </si>
  <si>
    <t xml:space="preserve">Naročnik: </t>
  </si>
  <si>
    <t>ID za DDV:</t>
  </si>
  <si>
    <t>5 (4x2)</t>
  </si>
  <si>
    <t>vrednost v EUR</t>
  </si>
  <si>
    <t>kos</t>
  </si>
  <si>
    <t>kraj: ________________________</t>
  </si>
  <si>
    <t>datum: ______________________</t>
  </si>
  <si>
    <t>opis</t>
  </si>
  <si>
    <t>SKUPNA REKAPITULACIJA</t>
  </si>
  <si>
    <t>I.</t>
  </si>
  <si>
    <t>II.</t>
  </si>
  <si>
    <t>kpl</t>
  </si>
  <si>
    <t>SKUPAJ VREDNOST BREZ DDV (z upoštevanjem popusta)</t>
  </si>
  <si>
    <t>Podpis odogovorne osebe za podpis ponudbe:</t>
  </si>
  <si>
    <t>SKUPAJ VREDNOST PONUDBE Z DDV</t>
  </si>
  <si>
    <t>DDV 22%</t>
  </si>
  <si>
    <t>SKUPAJ VREDNOST PONUDBE BREZ DDV</t>
  </si>
  <si>
    <t>5.</t>
  </si>
  <si>
    <t>6.</t>
  </si>
  <si>
    <t>7.</t>
  </si>
  <si>
    <t>8.</t>
  </si>
  <si>
    <t>9.</t>
  </si>
  <si>
    <t>10.</t>
  </si>
  <si>
    <t>11.</t>
  </si>
  <si>
    <t>12.</t>
  </si>
  <si>
    <t>13.</t>
  </si>
  <si>
    <t>14.</t>
  </si>
  <si>
    <t>15.</t>
  </si>
  <si>
    <t>16.</t>
  </si>
  <si>
    <t>17.</t>
  </si>
  <si>
    <t>18.</t>
  </si>
  <si>
    <t>19.</t>
  </si>
  <si>
    <t>POPUST - % / EUR</t>
  </si>
  <si>
    <t>m2</t>
  </si>
  <si>
    <t>III.</t>
  </si>
  <si>
    <t>IV.</t>
  </si>
  <si>
    <t>V.</t>
  </si>
  <si>
    <t>OPOZORILO:</t>
  </si>
  <si>
    <t>VI.</t>
  </si>
  <si>
    <t>VII.</t>
  </si>
  <si>
    <t>SPRCIFIKACIJA PREDRAČUNA</t>
  </si>
  <si>
    <r>
      <t xml:space="preserve">naziv:  </t>
    </r>
    <r>
      <rPr>
        <b/>
        <sz val="8"/>
        <color indexed="8"/>
        <rFont val="Tahoma"/>
        <family val="2"/>
        <charset val="238"/>
      </rPr>
      <t>OBČINA ŠKOFLJICA</t>
    </r>
  </si>
  <si>
    <t>Šmarska cesta 3, 1291 Škofljica</t>
  </si>
  <si>
    <t>transakcijski račun: SI56 0132 3777 7000 093 – UJP</t>
  </si>
  <si>
    <t>SI72177918</t>
  </si>
  <si>
    <t>A.</t>
  </si>
  <si>
    <t>GRADBENA DELA</t>
  </si>
  <si>
    <t>PRIPRAVLJALNA DELA</t>
  </si>
  <si>
    <t>B.</t>
  </si>
  <si>
    <t>ur</t>
  </si>
  <si>
    <t>m</t>
  </si>
  <si>
    <t>KANALIZACIJA PIJAVA GORICA - I. FAZA IN OBNOVA VODOVODA V NASELJU PIJAVA GORICA</t>
  </si>
  <si>
    <t>KANALIZACIJA PIJAVA GORICA - I. FAZA</t>
  </si>
  <si>
    <t>SANITARNA KANALIZACIJA</t>
  </si>
  <si>
    <t>KANAL O6</t>
  </si>
  <si>
    <t>Opomba1:</t>
  </si>
  <si>
    <t>Pri posameznih delih naveden izraz gradbiščna deponija pojmuje deponijo za katero poskrbi izvajalec del sam. Pri tem so zajeti vsi potrebni prevozi, prenosi, nakladanja in razkladanja od gradbišča do gradbiščne deponije.</t>
  </si>
  <si>
    <t>Opomba2:</t>
  </si>
  <si>
    <t>Sestavni del projektanskega popisa del je tudi tehnično poročilo in grafične priloge projekta, v katerem so posamezne postavke in dela podrobneje opisana.</t>
  </si>
  <si>
    <t>vzporedni potek O6, M6</t>
  </si>
  <si>
    <t>01.</t>
  </si>
  <si>
    <t>Pred pričetkom del je potrebno pripraviti gradbišče, odstraniti eventualne ovire, utrditi delovni plato. Zakoličiti je potrebno obstoječe komunalne vode, zagotoviti nadzor pri gradnji kanala ostalih komunalnih vodov. Po končanih delih pospraviti gradbišče ter vzpostaviti v prvotno stanje.</t>
  </si>
  <si>
    <t>Potrebno zagotoviti geomehanski ter projektantski nadzor.</t>
  </si>
  <si>
    <t>Potrebno izdelati geodetski posnetek in vris v kataster ter izdelati PID in POV po končanih delih.</t>
  </si>
  <si>
    <t>Zakoličenje osi kanalizacije, z zavarovanjem osi, oznako revizijskih jaškov.</t>
  </si>
  <si>
    <t>Postavitev gradbenih profilov na vzpostavljeno os trase cevovoda, ter določitev nivoja za merjenje globine izkopa in polaganje cevovoda.</t>
  </si>
  <si>
    <t xml:space="preserve">Zakoličba obstoječih komunalnih vodov in oznaka križanj. 50% upoštevano pri meteornem kanalu!        
Obračun po dejanskih stroških.     </t>
  </si>
  <si>
    <t xml:space="preserve">Nadzor pri gradnji kanala pristojnih služb ostalih komunalnih vodov na območju: elektro, PTT, plinovod, vodovod, javna razsvetljava.  Obračun po dejanskih stroških.     50% upoštevano pri meteornem kanalu!                </t>
  </si>
  <si>
    <t xml:space="preserve">Priprava gradbišča v dolžini L=306,50m, odstranitev eventuelnih ovir, prometnih znakov in utrditev delovnega platoja. Po končanih delih gradbišče pospraviti in vzpostaviti v prvotno stanje.    50% upoštevano pri meteornem kanalu!                             </t>
  </si>
  <si>
    <t>priprava gradbišča</t>
  </si>
  <si>
    <t>čiščenje po končanih delih</t>
  </si>
  <si>
    <t xml:space="preserve">Pridobitev dovoljenja za cestno zaporo ceste z ureditvijo prometnega režima v času gradnje z obvestili, zavarovanje gradbene jame in gradbišča, ter postavitev prometne signalizacije. Po končanih delih prometno signalizacijo odstraniti in prometni režim vzpostaviti v prvotno stanje. 50% upoštevano pri meteornem kanalu!        </t>
  </si>
  <si>
    <t>Geodetski posnetek, vris v kataster in izdelava geodetskega načrta. En izvod posnetka v Gauss-Krugerjevem sistemu se odda v elektronski obliki. 
Obračun za 1 m1.</t>
  </si>
  <si>
    <t xml:space="preserve">Izdelava varnostnega načrta za celoten projekt. 50% upoštevano pri meteornem kanalu!        </t>
  </si>
  <si>
    <t xml:space="preserve">Zagotovljena mora biti stalna prisotnost geomehanika. 50% upoštevano pri meteornem kanalu!        
Obračun po dejanskih stroških. </t>
  </si>
  <si>
    <t xml:space="preserve">Pri gradnji mora biti zagotovljen stalni projektantski nadzor. 50% upoštevano pri meteornem kanalu!        
Obračun po dejanskih stroških. </t>
  </si>
  <si>
    <t>Ostala dodatna in nepredvidena dela. Obračun po dejanskih stroških porabe časa in materiala po vpisu v gradbeni dnevnik.
Ocena stroškov 10% od vrednosti pripravljalnih del.</t>
  </si>
  <si>
    <t>SKUPAJ VREDNOST 01. PRIPRAVLJALNA DELA</t>
  </si>
  <si>
    <t>m1</t>
  </si>
  <si>
    <t>Pridobitev dovoljenja za cestno zaporo ceste z ureditvijo prometnega režima v času gradnje z obvestili, zavarovanje gradbene jame in gradbišča, ter postavitev prometne signalizacije. Po končanih delih prometno signalizacijo odstraniti in prometni režim vzpostaviti v prvotno stanje. 50% upoštevano pri meteornem kanalu!  Ocena stroškov.</t>
  </si>
  <si>
    <t>Izdelava varnostnega načrta za celoten projekt. 50% upoštevano pri meteornem kanalu! Ocena stroškov.</t>
  </si>
  <si>
    <t>ura</t>
  </si>
  <si>
    <t>Skupaj vrednost od 1. do 10.</t>
  </si>
  <si>
    <t>%</t>
  </si>
  <si>
    <t>02.</t>
  </si>
  <si>
    <t>ZEMELJSKA DELA</t>
  </si>
  <si>
    <t>SKUPAJ VREDNOST 02. ZEMELJSKA DELA</t>
  </si>
  <si>
    <t>opažen izkop - celotni trasi</t>
  </si>
  <si>
    <t xml:space="preserve">Rušenje asfaltnega cestišča z rezanjem z motorno rezilko, širine do 2m, debeline 9 cm in odvozom na stalno gradbeno deponijo H=25km z nakladanjem, razkladanjem in planiranjem na deponiji vključno z takso. Obračun za 1 m2. 50% upoštevano pri meteornem kanalu!                </t>
  </si>
  <si>
    <t xml:space="preserve">Ročni izkop ob obstoječih  podzemnih inštalacijah, na mestih prevezav, križanj i približevanj. Izkop v zemljini III.-V. Kategorije z odlaganjem odkopanega materiala na gradbiščno deponijo. 50% upoštevano pri meteornem kanalu!                               </t>
  </si>
  <si>
    <t xml:space="preserve">Izdelava varovanja izkopa z lesenim opažem, zapolnjenimi z opažnimi ploščami, ter izdelavo razpiranja z jeklenimi ali lesenimi razporami. Izdelava varovanja se izvede po priloženem detajlu. 50% upoštevano pri meteornem kanalu!                               </t>
  </si>
  <si>
    <t>dvostranski opaž</t>
  </si>
  <si>
    <t>Ročno planiranje dna jarka s točnostjo +/- 3 cm po projektiranem padcu.Obračun za 1 m2.</t>
  </si>
  <si>
    <t>Dobava peska 4-8 mm in izdelava temeljne plasti posteljice deb. 10-30 cm, s planiranjem in strojnim utrjevanjem. Natančnost izdelave posteljice je +/- 1 cm.                 Obračun za 1 m3.</t>
  </si>
  <si>
    <t xml:space="preserve">Dobava peska frakcije 4-8 mm in izdelava nasipa nad položenimi cevmi 30 cm nad temenom. Na peščeno posteljico se izvede 3-5 cm debel nasip, v katerega si cev izdela ležišče. </t>
  </si>
  <si>
    <t xml:space="preserve">Zasipavanje  jarka, s komprimiranjem v slojih po 20 cm. Obračun za 1 m3 izvedenega zasipa. 50% upoštevano pri meteornem kanalu!                               </t>
  </si>
  <si>
    <t>m3</t>
  </si>
  <si>
    <t>Izkop                                                                              +      550</t>
  </si>
  <si>
    <t>Obsip cevi                                                                       -    119,8</t>
  </si>
  <si>
    <t>Volumen cevi                                                                   -     15,1</t>
  </si>
  <si>
    <t>Peščena posteljica                                                          -     24,5</t>
  </si>
  <si>
    <t>Tampon                                                                           -     73,8</t>
  </si>
  <si>
    <t>Volumen revizijskih jaškov, objektov                               -      24</t>
  </si>
  <si>
    <t>Material za zasip                                                              =  292,80</t>
  </si>
  <si>
    <t>Geomehanik oceni ali je zemljina dobra za zasip, oz. ali je potrebno za zasip uporabiti drug material.</t>
  </si>
  <si>
    <t>50% z izkopanim materialom (oceni nadzornik)</t>
  </si>
  <si>
    <t>50% nov material</t>
  </si>
  <si>
    <t xml:space="preserve">Izvedba tamponskega sloja na voznih površinah iz tamponskega materiala v debelini 20 cm z utrjevanjem do predpisane zbitosti. 50% upoštevano pri meteornem kanalu!                               </t>
  </si>
  <si>
    <t xml:space="preserve">Asfaltiranje prekopanih in rezanih asfaltnih površin cestišča z dvoslojnim asfaltom -  nosilna asfaltna plast iz AC 22 base B50/70, A3 v debelini 5cm in obrabna asfaltna plast iz AC 8 surf B70/100, A3 v debelini 3 cm, na predhodno pripravljeno podlago (kamnita posteljica in tamponski drobljenec), s čiščenjem odrezanih robov z izpihovalcem vročega zraka (200 - 600 °C, pritisk 3-9 bar) ter polaganjem in uvaljanjem obeh slojev asfalta.  Po položenem in enkrat uvaljanem zadnjem sloju asfalta z vibracijskim valjarjem, ki ima na obodu izboklino, na stiku med staro in novo asfaltno površino vtisnemo dilatacijsko fugo širine 1 cm in globine do 2 cm. Površino asfalta se nato dokončno utrdi z vibracijskim valjarjem, fuga pa se na koncu zalije s trajno elastično maso segreto na 170 °C in zgladi z drsno smučko. V primeru da se takoj zatem sprosti promet, se zalivno maso nad dilatacijo posipa še s PVC drobljencem ali kamnito moko. 50% upoštevano pri meteornem kanalu!                               </t>
  </si>
  <si>
    <t>Črpanje vode iz gradbene jame v času gradnje, vključno z vsemi potrebnimi deli in pripravo črpalnih mest. Gradbena jama mora biti v času gradnje suha.50% upoštevano pri meteornem kanalu!</t>
  </si>
  <si>
    <r>
      <t>Nakladanje in odvoz odvečnega materiala od izkopa na trajno gradbeno deponijo, ki jo pridobi izvajalec sam; z nakladanjem, razkladanjem, razgrinjanjem, planiranjem in utrjevanjem v slojih po 50 cm. Skupaj s stroški deponije. Obračun za 1 m</t>
    </r>
    <r>
      <rPr>
        <vertAlign val="superscript"/>
        <sz val="7"/>
        <rFont val="Tahoma"/>
        <family val="2"/>
        <charset val="238"/>
      </rPr>
      <t>3</t>
    </r>
    <r>
      <rPr>
        <sz val="7"/>
        <rFont val="Tahoma"/>
        <family val="2"/>
        <charset val="238"/>
      </rPr>
      <t xml:space="preserve"> (upoštevan faktor razrahljivosti izkopanega materiala). 50% upoštevano pri meteornem kanalu!</t>
    </r>
  </si>
  <si>
    <t xml:space="preserve">Čiščenje terena po končani gradnji v širini 3m. 50% upoštevano pri meteornem kanalu!
Obračun za 1m1.                          </t>
  </si>
  <si>
    <t>Ostala dodatna in nepredvidena dela. Obračun po dejanskih stroških porabe časa in materiala po vpisu v gradbeni dnevnik.
Ocena stroškov 10% od vrednosti zemeljskih del.</t>
  </si>
  <si>
    <t>Skupaj vrednost od 1. do 13.</t>
  </si>
  <si>
    <t>03.</t>
  </si>
  <si>
    <t>SKUPAJ VREDNOST 03. GRADBENA DELA</t>
  </si>
  <si>
    <t>Poliesterski revizijski jašek fi 1000 mm, na kanalu iz poliesterske cevi DN 250 mm, globine do 2,00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</si>
  <si>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250 mm, globine od 2,00-2,50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</si>
  <si>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Izvedba priključka na proj. revizijski jašek RJO38, skupaj z obdelavo mulde, z vsemi potrebnimi deli in materiali.</t>
  </si>
  <si>
    <t>Ostala dodatna in nepredvidena dela. Obračun po dejanskih stroških porabe časa in materiala po vpisu v gradbeni dnevnik.
Ocena stroškov 10% od vrednosti del.</t>
  </si>
  <si>
    <t>Skupaj vrednost od 1. do 3.</t>
  </si>
  <si>
    <t>04.</t>
  </si>
  <si>
    <t>KANALIZACIJSKA DELA</t>
  </si>
  <si>
    <t>SKUPAJ VREDNOST 04. KANALIZACIJSKA DELA</t>
  </si>
  <si>
    <t>Dobava kanalizacijske cevi nazivnega premera DN 250 mm; nazivne togosti SN 10.000 N/m2 , izdelane iz centrifugiranega poliestra (CC-GRP) po SIST EN 14 364. Cev, dolžine 6 m, ima na eni strani montirano  spojko iz poliestra z EPDM tesnilom. Notranji zaščitni sloj cevi iz čistega poliestra, brez polnila in ojačitve, mora imeti minimalno debelino 1,0 mm s ciljem doseganja tesnosti, kemijske in abrazijske obstojnosti in odpornosti na obrus pri visokotlačnem čiščenju. Z vsemi pom. deli in materiali . V ceni zajeti tudi prevoz in prenos cevi.</t>
  </si>
  <si>
    <t xml:space="preserve">Preizkus vodotesnosti revizijskih kanalizacijskih jaškov po veljavnem standardu EN1610.   </t>
  </si>
  <si>
    <t>Pregled in čiščenje kanala pred izvedbo tlačnega preizkusa vodotesnosti.</t>
  </si>
  <si>
    <t xml:space="preserve">Tlačni preizkus vodotesnosti položenih kanalizacijskih cevi po veljavnem standardu EN1610:   </t>
  </si>
  <si>
    <t xml:space="preserve">Pregled kanala s TV kamero. </t>
  </si>
  <si>
    <t>Skupaj vrednost od 1. do 5.</t>
  </si>
  <si>
    <t>05.</t>
  </si>
  <si>
    <t>KRIŽANJE Z OSTALIMI KOMUNALNIMI VODI</t>
  </si>
  <si>
    <t>SKUPAJ VREDNOST 05. KRIŽANJE Z OSTALIMI KOMUNALNIMI VODI</t>
  </si>
  <si>
    <t>obstoječim PTT kablom</t>
  </si>
  <si>
    <t>06.</t>
  </si>
  <si>
    <t>NAVEZAVA NA HIŠNE PRIKLJUČKE</t>
  </si>
  <si>
    <t>SKUPAJ VREDNOST 06. NAVEZAVA NA HIŠNE PRIKLJUČKE</t>
  </si>
  <si>
    <t>Izdelava odcepov za hišne priključke na proj. kanal, odcepi iz PVC cevi DN 160, skupaj z izkopom pod kotom 60 stopinj, nabavo in položitvijo PVC cevi, zasipom po končanih delih, vzpostavitvijo v prvotno stanje, ter izdelavo betonskega revizijskega jaška f 80 cm, s poliesterskim vložkom, ter LTŽ pokrovom f 60 cm.            Dolžina odcepa cca. 2,50 m (za parcelno mejo).                                             Ostali del priključka obdelan v sklopu projekta hišnega priključka.</t>
  </si>
  <si>
    <t xml:space="preserve">Izdelava skupinskega priključka iz PVC cevi DN 250, skupaj z izkopom pod kotom 60 stopinj, nabavo in položitvijo PVC cevi, zasipom po končanih delih, vzpostavitvijo v prvotno stanje, ter izdelavo poliesterskega revizijskega jaška f 80-100 cm, z LTŽ pokrovom f 60 cm.      </t>
  </si>
  <si>
    <t>REKAPITULACIJA 1. KANAL O6</t>
  </si>
  <si>
    <t>SKUPAJ VREDNOST 1. KANAL O6</t>
  </si>
  <si>
    <t>KANAL O8</t>
  </si>
  <si>
    <t>vzporedni potek O8, M8</t>
  </si>
  <si>
    <t>Pred pričetkom del je potrebno pripraviti gradbišče, odstraniti eventualne ovire, utrditi delovni plato. Zakoličiti je potrebno obstoječe komunalne vode, zagotoviti nadzor pri gradnji kanala ostalih komunalnih vodov. Po končanih delih pospraviti gradbišče ter vzpostaviti prvotno stanje.</t>
  </si>
  <si>
    <t xml:space="preserve">Priprava gradbišča v dolžini L=567,30m, odstranitev eventuelnih ovir, prometnih znakov in utrditev delovnega platoja. Po končanih delih gradbišče pospraviti in vzpostaviti v prvotno stanje.    50% upoštevano pri meteornem kanalu!                             </t>
  </si>
  <si>
    <t xml:space="preserve">Rušenje makadamskega  cestišča in odvoz na stalno gradbeno deponijo H=25km z nakladanjem, razkladanjem ter predelavo na deponiji vključno z takso. Obračun za 1.3m2/m1. Pogoj za plačilo potrjen evidenčni list.    50% upoštevano pri meteornem kanalu!                               </t>
  </si>
  <si>
    <t>Odriv zgornjega sloja - humusa, v povprečni debelini 15 cm, do gradbiščne deponije. 50% upoštevano pri meteornem kanalu!</t>
  </si>
  <si>
    <t>Izkop                                                                              +    1220</t>
  </si>
  <si>
    <t>Obsip cevi                                                                       -    221,8</t>
  </si>
  <si>
    <t>Volumen cevi                                                                   -      27,9</t>
  </si>
  <si>
    <t>Peščena posteljica                                                           -     21,4</t>
  </si>
  <si>
    <t>Tampon - asfalt                                                               -       99</t>
  </si>
  <si>
    <t>Makadam                                                                         -    64,5</t>
  </si>
  <si>
    <t>Humus                                                                              -     92</t>
  </si>
  <si>
    <t>Volumen revizijskih jaškov, objektov                                -    35</t>
  </si>
  <si>
    <t>Material za zasip                                                               = 658,4</t>
  </si>
  <si>
    <t>Nabava in dobava gramoza ter izvedba makadamskega cestišča v deb. 30 cm in zapornega sloja iz dolomitnega lomljenca v debelini 10 cm. 50% upoštevano pri meteornem kanalu!</t>
  </si>
  <si>
    <t>Utrditev in uvaljanje zaključnega sloja makadamskega cestišča do 95% trdnosti po standardnem Prokterjevem postopku. 50% upoštevano pri meteornem kanalu!</t>
  </si>
  <si>
    <t>Fino planiranje terena in humuniziranje s humusom od izkopa, po končanem zasipu jarka, v povprečni debelini 15 cm. Kompletno z odstranitvijo površinskega kamenja in zatravitvijo s travnim semenom.</t>
  </si>
  <si>
    <t>Skupaj vrednost od 1. do 18.</t>
  </si>
  <si>
    <t>Poliesterski revizijski jašek fi 1000 mm, na kanalu iz poliesterske cevi DN 250 mm, globine od 2,50-3,00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</si>
  <si>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Kaskadni poliesterski revizijski jašek fi 1000 mm, na kanalu iz poliesterske cevi DN 250 mm, globine od 2,50-3,00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</si>
  <si>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250 mm, globine od 3,00-3,50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</si>
  <si>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Kaskadni poliesterski revizijski jašek fi 1000 mm, na kanalu iz poliesterske cevi DN 250 mm, globine od 4,0-4,50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</si>
  <si>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Izvedba priključka na proj. Črpališče Č5, skupaj z obdelavo mulde, z vsemi potrebnimi deli in materiali.</t>
  </si>
  <si>
    <t>Skupaj vrednost od 1. do 7.</t>
  </si>
  <si>
    <t>REKAPITULACIJA 2. KANAL O8</t>
  </si>
  <si>
    <t>SKUPAJ VREDNOST 2. KANAL O8</t>
  </si>
  <si>
    <t>KANAL O9</t>
  </si>
  <si>
    <t>vzporedni potek O9, M9</t>
  </si>
  <si>
    <t xml:space="preserve">Priprava gradbišča v dolžini L=197,80m, odstranitev eventuelnih ovir, prometnih znakov in utrditev delovnega platoja. Po končanih delih gradbišče pospraviti in vzpostaviti v prvotno stanje.    50% upoštevano pri meteornem kanalu!                             </t>
  </si>
  <si>
    <t>Izkop                                                                        +     385</t>
  </si>
  <si>
    <t>Obsip cevi                                                                 -    77,1</t>
  </si>
  <si>
    <t>Volumen cevi                                                             -    9,61</t>
  </si>
  <si>
    <t>Peščena posteljica                                                    -   15,8</t>
  </si>
  <si>
    <t>Tampon                                                                     -     45</t>
  </si>
  <si>
    <t>Humus                                                                       -   2,2</t>
  </si>
  <si>
    <t>Volumen revizijskih jaškov, objektov                        -    24</t>
  </si>
  <si>
    <t>Material za zasip                                                       = 211,22</t>
  </si>
  <si>
    <t>Skupaj vrednost od 1. do 15.</t>
  </si>
  <si>
    <t>Poliesterski revizijski jašek fi 1000 mm, na kanalu iz poliesterske cevi DN 250 mm, globine od 3,0-3,50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</si>
  <si>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Izvedba priključka na proj. revizijski jašek RJO149, skupaj z obdelavo mulde, z vsemi potrebnimi deli in materiali.</t>
  </si>
  <si>
    <t>NAVEZAVA NA HIŠNE PRILJUČKE</t>
  </si>
  <si>
    <t>REKAPITULACIJA 3. KANAL O9</t>
  </si>
  <si>
    <t>SKUPAJ VREDNOST 3. KANAL O9</t>
  </si>
  <si>
    <t>REKAPITULACIJA I. SANITARNA KANALIZACIJA</t>
  </si>
  <si>
    <t>SKUPAJ VREDNOST I. SANITARNA KANALIZACIJA</t>
  </si>
  <si>
    <t>KANAL 06</t>
  </si>
  <si>
    <t>KANAL 08</t>
  </si>
  <si>
    <t>KANAL 09</t>
  </si>
  <si>
    <t>METEORNA KANALIZACIJA</t>
  </si>
  <si>
    <t>KANAL M6</t>
  </si>
  <si>
    <t>Pred pričetkom del je potrebno pripraviti gradbišče, odstraniti eventuelne ovire, utrditi delovni plato. Zakoličiti je potrebno obstoječe komunalne vode, zagotoviti nadzor pri gradnji kanala ostalih komunalnih vodov. Po končanih delih postaviti gradbišče ter vzpostaviti v prvotno stanje.</t>
  </si>
  <si>
    <t xml:space="preserve">Zakoličba obstoječih komunalnih vodov in oznaka križanj. 50% upoštevano pri sanitarnem kanalu!        
Obračun po dejanskih stroških.     </t>
  </si>
  <si>
    <t xml:space="preserve">Nadzor pri gradnji kanala pristojnih služb ostalih komunalnih vodov na območju: elektro, PTT, plinovod, vodovod, javna razsvetljava.  Obračun po dejanskih stroških.     50% upoštevano pri sanitarnem kanalu!                </t>
  </si>
  <si>
    <t xml:space="preserve">Priprava gradbišča v dolžini L=304,60m, odstranitev eventuelnih ovir, prometnih znakov in utrditev delovnega platoja. Po končanih delih gradbišče pospraviti in vzpostaviti v prvotno stanje.    50% upoštevano pri sanitarnem kanalu!                             </t>
  </si>
  <si>
    <t xml:space="preserve">Pridobitev dovoljenja za cestno zaporo ceste z ureditvijo prometnega režima v času gradnje z obvestili, zavarovanje gradbene jame in gradbišča, ter postavitev prometne signalizacije. Po končanih delih prometno signalizacijo odstraniti in prometni režim vzpostaviti v prvotno stanje. 50% upoštevano pri sanitarnem kanalu!        </t>
  </si>
  <si>
    <t xml:space="preserve">Izdelava varnostnega načrta za celoten projekt. 50% upoštevano pri sanitarnem kanalu!        </t>
  </si>
  <si>
    <t xml:space="preserve">Zagotovljena mora biti stalna prisotnost geomehanika. 50% upoštevano pri sanitarnem kanalu!        
Obračun po dejanskih stroških. </t>
  </si>
  <si>
    <t xml:space="preserve">Pri gradnji mora biti zagotovljen stalni projektantski nadzor. 50% upoštevano pri sanitarnem kanalu!        
Obračun po dejanskih stroških. </t>
  </si>
  <si>
    <t xml:space="preserve">Rušenje asfaltnega cestišča z rezanjem z motorno rezilko, širine do 2m, debeline 9 cm in odvozom na stalno gradbeno deponijo H=25km z nakladanjem, razkladanjem in planiranjem na deponiji vključno z takso. Obračun za 1 m2. 50% upoštevano pri sanitarnem kanalu!                </t>
  </si>
  <si>
    <t xml:space="preserve">Ročni izkop ob obstoječih  podzemnih inštalacijah, na mestih prevezav, križanj i približevanj. Izkop v zemljini III.-V. Kategorije z odlaganjem odkopanega materiala na gradbiščno deponijo. 50% upoštevano pri sanitarnem kanalu!                               </t>
  </si>
  <si>
    <t xml:space="preserve">Izdelava varovanja izkopa z lesenim opažem, zapolnjenimi z opažnimi ploščami, ter izdelavo razpiranja z jeklenimi ali lesenimi razporami. Izdelava varovanja se izvede po priloženem detajlu. 50% upoštevano pri sanitarnem kanalu!                               </t>
  </si>
  <si>
    <t xml:space="preserve">Zasipavanje  jarka, s komprimiranjem v slojih po 20 cm. Obračun za 1 m3 izvedenega zasipa. 50% upoštevano pri sanitarnem kanalu!                               </t>
  </si>
  <si>
    <t>Izkop                                                                  +        550</t>
  </si>
  <si>
    <t>Obsip cevi                                                           -    128,9</t>
  </si>
  <si>
    <t>Volumen cevi                                                       -      30,3</t>
  </si>
  <si>
    <t>Peščena posteljica                                               -      24,6</t>
  </si>
  <si>
    <t>Tampon                                                                -     73,8</t>
  </si>
  <si>
    <t>Volumen revizijskih jaškov, objektov                    -       19</t>
  </si>
  <si>
    <t>Material za zasip                                                   =  273,4</t>
  </si>
  <si>
    <t xml:space="preserve">Izvedba tamponskega sloja na voznih površinah iz tamponskega materiala v debelini 20 cm z utrjevanjem do predpisane zbitosti. 50% upoštevano pri sanitarnem kanalu!                               </t>
  </si>
  <si>
    <t xml:space="preserve">Asfaltiranje prekopanih in rezanih asfaltnih površin cestišča z dvoslojnim asfaltom -  nosilna asfaltna plast iz AC 22 base B50/70, A3 v debelini 5cm in obrabna asfaltna plast iz AC 8 surf B70/100, A3 v debelini 3 cm, na predhodno pripravljeno podlago (kamnita posteljica in tamponski drobljenec), s čiščenjem odrezanih robov z izpihovalcem vročega zraka (200 - 600 °C, pritisk 3-9 bar) ter polaganjem in uvaljanjem obeh slojev asfalta.  Po položenem in enkrat uvaljanem zadnjem sloju asfalta z vibracijskim valjarjem, ki ima na obodu izboklino, na stiku med staro in novo asfaltno površino vtisnemo dilatacijsko fugo širine 1 cm in globine do 2 cm. Površino asfalta se nato dokončno utrdi z vibracijskim valjarjem, fuga pa se na koncu zalije s trajno elastično maso segreto na 170 °C in zgladi z drsno smučko. V primeru da se takoj zatem sprosti promet, se zalivno maso nad dilatacijo posipa še s PVC drobljencem ali kamnito moko. 50% upoštevano pri sanitarnem kanalu!                               </t>
  </si>
  <si>
    <t>Črpanje vode iz gradbene jame v času gradnje, vključno z vsemi potrebnimi deli in pripravo črpalnih mest. Gradbena jama mora biti v času gradnje suha.50% upoštevano pri sanitarnem kanalu!</t>
  </si>
  <si>
    <r>
      <t>Nakladanje in odvoz odvečnega materiala od izkopa na trajno gradbeno deponijo, ki jo pridobi izvajalec sam; z nakladanjem, razkladanjem, razgrinjanjem, planiranjem in utrjevanjem v slojih po 50 cm. Skupaj s stroški deponije. Obračun za 1 m</t>
    </r>
    <r>
      <rPr>
        <vertAlign val="superscript"/>
        <sz val="7"/>
        <rFont val="Tahoma"/>
        <family val="2"/>
        <charset val="238"/>
      </rPr>
      <t>3</t>
    </r>
    <r>
      <rPr>
        <sz val="7"/>
        <rFont val="Tahoma"/>
        <family val="2"/>
        <charset val="238"/>
      </rPr>
      <t xml:space="preserve"> (upoštevan faktor razrahljivosti izkopanega materiala). 50% upoštevano pri sanitarnem kanalu!</t>
    </r>
  </si>
  <si>
    <t xml:space="preserve">Čiščenje terena po končani gradnji v širini 3m. 50% upoštevano pri sanitarnem kanalu!
Obračun za 1m1.                          </t>
  </si>
  <si>
    <t>Poliesterski revizijski jašek fi 1000 mm, na kanalu iz poliesterske cevi DN 250-400 mm, globine do 2,00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</si>
  <si>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250-400 mm, globine od 2,00-2,50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</si>
  <si>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250-400 mm, globine od 3,00-3,50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</si>
  <si>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Kaskadni poliesterski revizijski jašek fi 1000 mm, na kanalu iz poliesterske cevi DN 250-400 mm, globine od 3,50-4,00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</si>
  <si>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Izvedba priključka na proj. revizijski jašek RJM226, skupaj z obdelavo mulde, z vsemi potrebnimi deli in materiali.</t>
  </si>
  <si>
    <t>Dobava kanalizacijske cevi nazivnega premera DN 300 mm; nazivne togosti SN 10.000 N/m2 , izdelane iz centrifugiranega poliestra (CC-GRP) po SIST EN 14 364. Cev, dolžine 6 m, ima na eni strani montirano  spojko iz poliestra z EPDM tesnilom. Notranji zaščitni sloj cevi iz čistega poliestra, brez polnila in ojačitve, mora imeti minimalno debelino 1,0 mm s ciljem doseganja tesnosti, kemijske in abrazijske obstojnosti in odpornosti na obrus pri visokotlačnem čiščenju. Z vsemi pom. deli in materiali . V ceni zajeti tudi prevoz in prenos cevi.</t>
  </si>
  <si>
    <t>Dobava kanalizacijske cevi nazivnega premera DN 400 mm; nazivne togosti SN 10.000 N/m2 , izdelane iz centrifugiranega poliestra (CC-GRP) po SIST EN 14 364. Cev, dolžine 6 m, ima na eni strani montirano  spojko iz poliestra z EPDM tesnilom. Notranji zaščitni sloj cevi iz čistega poliestra, brez polnila in ojačitve, mora imeti minimalno debelino 1,0 mm s ciljem doseganja tesnosti, kemijske in abrazijske obstojnosti in odpornosti na obrus pri visokotlačnem čiščenju. Z vsemi pom. deli in materiali . V ceni zajeti tudi prevoz in prenos cevi.</t>
  </si>
  <si>
    <t>obstoječim kablom el. nn</t>
  </si>
  <si>
    <t>obstoječim vodovodom</t>
  </si>
  <si>
    <t>Izdelava vtočnega jaška iz PVC cevi DN200mm, za priklop cestnih požiralnikov na projektiran meteorni kanal. V ceni zajeti vsa pomožna dela, metriale in prenose.</t>
  </si>
  <si>
    <t>REKAPITULACIJA 1. KANAL M6</t>
  </si>
  <si>
    <t>SKUPAJ VREDNOST 1. KANAL M6</t>
  </si>
  <si>
    <t>KANAL M8</t>
  </si>
  <si>
    <t xml:space="preserve">Priprava gradbišča v dolžini L=550,40m, odstranitev eventuelnih ovir, prometnih znakov in utrditev delovnega platoja. Po končanih delih gradbišče pospraviti in vzpostaviti v prvotno stanje.    50% upoštevano pri sanitarnem kanalu!                             </t>
  </si>
  <si>
    <t xml:space="preserve">Rušenje makadamskega  cestišča in odvoz na stalno gradbeno deponijo H=25km z nakladanjem, razkladanjem ter predelavo na deponiji vključno z takso. Obračun za 1.3m2/m1. Pogoj za plačilo potrjen evidenčni list.    50% upoštevano pri sanitarnem kanalu!                               </t>
  </si>
  <si>
    <t>Odriv zgornjega sloja - humusa, v povprečni debelini 15 cm, do gradbiščne deponije. 50% upoštevano pri sanitarnem kanalu!</t>
  </si>
  <si>
    <t xml:space="preserve">Ročni izkop ob obstoječih  podzemnih inštalacijah, na mestih prevezav, križanj i približevanj. Izkop v zemljini III.-V. Kategorije z odlaganjem odkopanega materiala na gradbiščno deponijo. 50% upoštevano pri sanitarnemkanalu!                               </t>
  </si>
  <si>
    <t xml:space="preserve">Izdelava varovanja izkopa z lesenim opažem, zapolnjenimi z opažnimi ploščami, ter izdelavo razpiranja z jeklenimi ali lesenimi razporami. Izdelava varovanja se izvede po priloženem detajlu. 50% upoštevano pri sanitarnemkanalu!                               </t>
  </si>
  <si>
    <t>Izkop                                                                          +        1220</t>
  </si>
  <si>
    <t>Obsip cevi                                                                   -       275,7</t>
  </si>
  <si>
    <t>Volumen cevi                                                               -      75,65</t>
  </si>
  <si>
    <t>Peščena posteljica                                                      -       97,3</t>
  </si>
  <si>
    <t>Tampon-asfalt                                                             -         99</t>
  </si>
  <si>
    <t>Makadam                                                                     -      64,3</t>
  </si>
  <si>
    <t>Humus                                                                         -        92</t>
  </si>
  <si>
    <t>Volumen revizijskih jaškov, objektov                          -        31</t>
  </si>
  <si>
    <t>Material za zasip                                                         =  484,85</t>
  </si>
  <si>
    <t>Nabava in dobava gramoza ter izvedba makadamskega cestišča v deb. 30 cm in zapornega sloja iz dolomitnega lomljenca v debelini 10 cm. 50% upoštevano pri sanitarnem kanalu!</t>
  </si>
  <si>
    <t>Utrditev in uvaljanje zaključnega sloja makadamskega cestišča do 95% trdnosti po standardnem Prokterjevem postopku. 50% upoštevano pri sanitarnem kanalu!</t>
  </si>
  <si>
    <t>Fino planiranje terena in humuniziranje s humusom od izkopa, po končanem zasipu jarka, v povprečni debelini 15 cm. Kompletno z odstranitvijo površinskega kamenja in zatravitvijo s travnim semenom. 50% upoštevano pri sanitarnem kanalu!</t>
  </si>
  <si>
    <t xml:space="preserve">03. </t>
  </si>
  <si>
    <t>Poliesterski revizijski jašek fi 1000 mm, na kanalu iz poliesterske cevi DN 300-600 mm, globine do 2,00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</si>
  <si>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300-600 mm, globine od 2,00-2,50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</si>
  <si>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300-600 mm, globine od 2,50-3,00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</si>
  <si>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Kaskadni poliesterski revizijski jašek fi 1000 mm, na kanalu iz poliesterske cevi DN 300-600 mm, globine od 2,50-3,00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</si>
  <si>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300-600 mm, globine od 3,50-4,00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</si>
  <si>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Kaskadni poliesterski revizijski jašek fi 1000 mm, na kanalu iz poliesterske cevi DN 300-600 mm, globine od 3,50-4,00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</si>
  <si>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300-600 mm, globine od 4,00-4,50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</si>
  <si>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Izvedba priključka na proj. Revizijski jašek RJM83, skupaj z obdelavo mulde, z vsemi potrebnimi deli in materiali.</t>
  </si>
  <si>
    <t>Skupaj vrednost od 1. do 8.</t>
  </si>
  <si>
    <t>Dobava kanalizacijske cevi nazivnega premera DN 600 mm; nazivne togosti SN 10.000 N/m2 , izdelane iz centrifugiranega poliestra (CC-GRP) po SIST EN 14 364. Cev, dolžine 6 m, ima na eni strani montirano  spojko iz poliestra z EPDM tesnilom. Notranji zaščitni sloj cevi iz čistega poliestra, brez polnila in ojačitve, mora imeti minimalno debelino 1,0 mm s ciljem doseganja tesnosti, kemijske in abrazijske obstojnosti in odpornosti na obrus pri visokotlačnem čiščenju. Z vsemi pom. deli in materiali . V ceni zajeti tudi prevoz in prenos cevi.</t>
  </si>
  <si>
    <t>obstoječim el. nn kablom</t>
  </si>
  <si>
    <t>REKAPITULACIJA 2. KANAL M8</t>
  </si>
  <si>
    <t>SKUPAJ VREDNOST 2. KANAL M8</t>
  </si>
  <si>
    <t>KANAL M9</t>
  </si>
  <si>
    <t xml:space="preserve">Priprava gradbišča v dolžini L=198,50m, odstranitev eventuelnih ovir, prometnih znakov in utrditev delovnega platoja. Po končanih delih gradbišče pospraviti in vzpostaviti v prvotno stanje.    50% upoštevano pri sanitarnem kanalu!                             </t>
  </si>
  <si>
    <t>Izkop                                                                 +         385</t>
  </si>
  <si>
    <t>Obsip cevi                                                          -       82,4</t>
  </si>
  <si>
    <t>Volumen cevi                                                      -       16,6</t>
  </si>
  <si>
    <t>Peščena posteljica                                             -       17,9</t>
  </si>
  <si>
    <t>Tampon                                                              -        45</t>
  </si>
  <si>
    <t>Humus                                                                -      2,2</t>
  </si>
  <si>
    <t>Volumen revizijskih jaškov, objektov                 -        22</t>
  </si>
  <si>
    <t>Material za zasip                                               =   198,9</t>
  </si>
  <si>
    <t>Poliesterski revizijski jašek fi 1000 mm, na kanalu iz poliesterske cevi DN 300-400 mm, globine do 2,00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</si>
  <si>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Poliesterski revizijski jašek fi 1000 mm, na kanalu iz poliesterske cevi DN 300-400 mm, globine od 2,00-2,50 m, kompletno z armiranobetonskim reducirnim obročem za okvir in pokrov, ter LTŽ pokrovom z fi 600 mm EN 124 D 400.  Pokrov je na zaklep z odprtinami za zračenje in ima prigrajen protihrupni vložek. Debelina stene cevi jaška je 9 mm. Mulda je oblikovana s poliestersko cevjo. Prehod med poliestrom in AB vencem je izveden preko profilne gume.</t>
  </si>
  <si>
    <t>Izvedba priključka na proj. revizijski jašek RJM83, skupaj z obdelavo mulde, z vsemi potrebnimi deli in materiali.</t>
  </si>
  <si>
    <t>Skupaj vrednost od 1. do 6.</t>
  </si>
  <si>
    <t>obstoječim kablom javna razsvetljava</t>
  </si>
  <si>
    <t>obstoječim el.NN vodom</t>
  </si>
  <si>
    <t>REKAPITULACIJA 3. KANAL M9</t>
  </si>
  <si>
    <t>SKUPAJ VREDNOST 3. KANAL M9</t>
  </si>
  <si>
    <t>KRIŽANJE Z OBSTOJEČIMI KOMUNALNIMI VODI</t>
  </si>
  <si>
    <t xml:space="preserve">SANITARNA KANALIZACIJA </t>
  </si>
  <si>
    <t>REKAPITULACIJA II. METEORNA KANALIZACIJA</t>
  </si>
  <si>
    <t>SKUPAJ VREDNOST II. METEORNA KANALIZACIJA</t>
  </si>
  <si>
    <t>SKUPNA REKAPITULACIJA A. KANALIZACIJA PIJAVA GORICA - 1. FAZA</t>
  </si>
  <si>
    <t>OBNOVA VODOVODA V NASELJU PIJAVA GORICA</t>
  </si>
  <si>
    <t>CEVOVOD</t>
  </si>
  <si>
    <t>SKUPAJ VREDNOST 1. PRIPRAVLJALNA DELA</t>
  </si>
  <si>
    <t xml:space="preserve">Priprava gradbišča, odstranitev eventuelnih ovir in utrditev delovnega platoja. Po končanih delih se gradbišče pospravi in vzpostavi v prvotno stanje. </t>
  </si>
  <si>
    <t>priprava 100%</t>
  </si>
  <si>
    <t>vzpostavitev 100%</t>
  </si>
  <si>
    <t xml:space="preserve">Zakoličenje osi cevovoda z zavarovanjem osi, oznako horizontalnih in vertikalnih lomov, oznako vozlišč, odcepov in zakoličba mesta prevezave na obstoječi cevovod.  </t>
  </si>
  <si>
    <t xml:space="preserve">Pridobitev dovoljenja za cestno zaporo za prečni prekop ceste (občinska cesta, dovozna cesta, gozdna cesta), z ureditvijo cest. režima v času gradnje z obvestili, zavarovanjem gradbišča s predpisano prometno signalizacijo, kot so letve, opozorilne vrvice znaki, svetlobna telesa,... Po končanih delih odstranitev le-te. </t>
  </si>
  <si>
    <t xml:space="preserve">Postavitev gradbenih profilov na vzpostavljeno os trase cevovoda ter določitev nivoja za merjenje globine izkopa in polaganje cevovoda.  </t>
  </si>
  <si>
    <t>Ponudnik mora obvezno izpolniti tabelo s podatki o ponujenem mateiralu (na drugem listu)</t>
  </si>
  <si>
    <t>1.1.</t>
  </si>
  <si>
    <t>1.2.</t>
  </si>
  <si>
    <t>1.3.</t>
  </si>
  <si>
    <t>1.4.</t>
  </si>
  <si>
    <t>SKUPAJ VREDNOST 2. GRADBENA DELA</t>
  </si>
  <si>
    <t>Opomba:</t>
  </si>
  <si>
    <t>Koeficient razrahljivosti izkopanega materiala je upoštevan v ceni na enoto.</t>
  </si>
  <si>
    <t xml:space="preserve">Stroški vzdrževanja prekopanih javnih površin v času rušitve do vzpostavitve v prvotno stanje z upoštevanjem stroškov dela in materiala.   </t>
  </si>
  <si>
    <t xml:space="preserve">Ročni izkop jarka globine do 2.00 m v terenu III. kat. z nakladanjem na kamion. Brežine se izvajajo v naklonu 70°.  </t>
  </si>
  <si>
    <t xml:space="preserve">Strojni izkop jarka globine do 2.00 m v terenu III, IV. kat. z nakladanjem na kamion. Brežine se izvajajo v naklonu 70°.  </t>
  </si>
  <si>
    <t xml:space="preserve">Odvoz odkopanega materiala  na trajno gradbeno deponijo do 5 km z nakladanjem na kamion, razkladanjem, razgrinjanjem, planiranjem in utrjevanjem v slojih po 50 cm.  </t>
  </si>
  <si>
    <t xml:space="preserve">Stroški trajne deponije gradbenega materiala z razgrinjanjem, planiranjem in utrjevanjem materiala v slojih deb. 50 cm.  </t>
  </si>
  <si>
    <t xml:space="preserve">Ročno planiranje dna jarka v projektiranem padcu.  </t>
  </si>
  <si>
    <t xml:space="preserve">Nabava, dobava in izdelava nasipa 20 cm nad temenom cevi iz peska granulacije 0-4 mm. Na peščeno posteljico se izvede 3-5 cm deb. ležišče cevi. Obsip cevi se izvaja v slojih po 15 cm, istočasno na obeh straneh cevi z utrjevanjem po standardem Proktorjevem postopku. </t>
  </si>
  <si>
    <t xml:space="preserve">Zasip gradbenega jarka z dobavljenim zemeljskim materialom, z utrjevanjem v plasteh po 20 cm.   </t>
  </si>
  <si>
    <t xml:space="preserve">Nabava in dobava dolomitnega drobljenca in izdelava zaporne plasti iz dolomitnega drobljenca granulacije 0/22 v deb. 20 cm. </t>
  </si>
  <si>
    <t xml:space="preserve">Nabava in dobava dolomitnega drobljenca in izdelava zaščitne plasti iz dolomitnega drobljenca granulacije 0/8 v deb. 2 cm. </t>
  </si>
  <si>
    <t>Utrditev in uvaljanje zaključnega sloja makadamskega cestišča do 95% trdnosti po standardnem Proktorjevem postopku.</t>
  </si>
  <si>
    <t xml:space="preserve">Asfaltiranje cestišča z dvoslojnim asfaltom; 
- nabava in dobava materiala
- polaganje ločilne folije
- utrjevanje vozišča z betonom MB 10, do doseženih končnih posedkov
- odstranjevanje betona
- polaganje asfalta; nosilni sloj (bituminizirani drobljenec v deb. 7 cm, DB 22s) in obrabni sloj (bitumenski beton v deb. 3 cm, BB 8s)
Izvedba po zahtevi upravljavca ceste.   </t>
  </si>
  <si>
    <t>Obbetoniranje odcepov, hidrantov, odzračevalnih garnitur, lokov in podbetoniranje NL elementov v jaških, s porabo betona do 0.15-0.40 m3/kos.</t>
  </si>
  <si>
    <t xml:space="preserve">Zavarovanje nastavkov za zasune, odzračevalne armature in hidrante z betonskimi montažnimi podložkami, ter namestitev cestnih kap na končno niveleto terena ali cestišča.  </t>
  </si>
  <si>
    <t xml:space="preserve">Nabava in obbetoniranje drogov signalnih tablic za oznako hidrantov, odzračevalnih garnitur in zasunov. Stebrički so iz jeklenih cevi d 40 mm, višine 1800 mm. Poraba bet. do 0.25 m3/kos.  </t>
  </si>
  <si>
    <t>Obsip hidrantov in odzračevalnih armatur z gramoznim materialom (cca 2 m3/ kos fr. 16-32 mm).</t>
  </si>
  <si>
    <t>Črpanje vode iz gradbene jame v času gradnje.</t>
  </si>
  <si>
    <t>Nabava in dobava peska gr. 0-4 mm in izdelava nasipa za izravnavo dna jarka debeline 10 cm, s planiranjem in utrjevanjem do 95 % trdnosti po standardnem Proktorjevem postopku.</t>
  </si>
  <si>
    <t>Strojno razgrinjanje in grobo planiranje humusa v povprečni deb. 20 cm s premetom materiala do 10 m.</t>
  </si>
  <si>
    <t>Nabava in dobava drobljenca frakcije 0/32 mm in izdelava spodnjega ustroja utrjenih površin debeline 30 cm.</t>
  </si>
  <si>
    <t>Fino ročno planiranje humuziranih površin in ponovna zatravitev.</t>
  </si>
  <si>
    <t>2.1.</t>
  </si>
  <si>
    <t>2.2.</t>
  </si>
  <si>
    <t>2.3.</t>
  </si>
  <si>
    <t>2.4.</t>
  </si>
  <si>
    <t>2.5.</t>
  </si>
  <si>
    <t>Rušenje asfaltne površine debeline 10 cm, z odvozom odvečnega materiala na trajno deponijo,  vključno s stroški deponije.   - ZAJETO V KANALU</t>
  </si>
  <si>
    <t>2.6.</t>
  </si>
  <si>
    <t>2.7.</t>
  </si>
  <si>
    <t>2.8.</t>
  </si>
  <si>
    <t>2.9.</t>
  </si>
  <si>
    <t>2.10.</t>
  </si>
  <si>
    <t>2.11.</t>
  </si>
  <si>
    <t>2.12.</t>
  </si>
  <si>
    <t>2.13.</t>
  </si>
  <si>
    <t>2.14.</t>
  </si>
  <si>
    <t>2.15.</t>
  </si>
  <si>
    <t>2.16.</t>
  </si>
  <si>
    <t>2.17.</t>
  </si>
  <si>
    <t>2.18.</t>
  </si>
  <si>
    <t>2.19.</t>
  </si>
  <si>
    <t>2.20.</t>
  </si>
  <si>
    <t>2.21.</t>
  </si>
  <si>
    <t>2.22.</t>
  </si>
  <si>
    <t>ODSEK GASILSKA CESTA</t>
  </si>
  <si>
    <t>MONTAŽNA DELA</t>
  </si>
  <si>
    <t>Priprava gradbišča, določitev deponije vodovodnega materiala in zavarovanje. Po končanih delih se gradbišče pospravi in vzpostavi v prvotno stanje.</t>
  </si>
  <si>
    <t xml:space="preserve">Prenos, spuščanje in polaganje cevi NL DN 100 v jarek in ter poravnanje v horizontalni in vertikalni smeri.  </t>
  </si>
  <si>
    <t xml:space="preserve">Prenos, spuščanje in polaganje NL elementov teže do 25 kg v jarek ter poravnanje v vertikalni in horizontalni smeri.  </t>
  </si>
  <si>
    <t xml:space="preserve">Prenos, spuščanje in polaganje NL elementov teže do 25-50 kg v jarek ter poravnanje v vertikalni in horizontalni smeri.  </t>
  </si>
  <si>
    <t xml:space="preserve">Montaža spojke Waflex GF+ d197-228mm za cev 200.  </t>
  </si>
  <si>
    <t xml:space="preserve">Montaža spojke Hawle system 2000 št. 040 (d110) </t>
  </si>
  <si>
    <t xml:space="preserve">Montaža zapornega ventila z vgradno garnituro, talno kapo in montažno podložno ploščo, DN 80, na prirobnico.  </t>
  </si>
  <si>
    <t xml:space="preserve">Montaža zapornega ventila z vgradno garnituro, talno kapo in montažno podložno ploščo, DN 100, na prirobnico.  </t>
  </si>
  <si>
    <t xml:space="preserve">Montaža nadtalnega hidranta, DN 80, na prirobnico.  </t>
  </si>
  <si>
    <t xml:space="preserve">Montaža odzračevalne armature s talno kapo in montažno podložno ploščo, DN 50, na prirobnico.  </t>
  </si>
  <si>
    <t xml:space="preserve">Nabava, dobava in montaža 
tablic za označevanje hidrantov, zračnikov in zasunov.  </t>
  </si>
  <si>
    <t xml:space="preserve">Izvedba tlačnega preizkusa cevovoda.  </t>
  </si>
  <si>
    <t xml:space="preserve">Dezinfekcija cevovoda pred izvedbo prevezav in vključitvijo v obratovanje. Postavka vključuje izpiranje cevovoda in pridobitev atesta ustreznosti kvalitete vode.  </t>
  </si>
  <si>
    <t xml:space="preserve">Izvedba tlačnega preizkusa hidrantov.  </t>
  </si>
  <si>
    <t>Nabava in polaganje signalnega traku nad vodovodnimi cevmi.</t>
  </si>
  <si>
    <t>3.1.</t>
  </si>
  <si>
    <t>3.2.</t>
  </si>
  <si>
    <t>3.3.</t>
  </si>
  <si>
    <t>3.4.</t>
  </si>
  <si>
    <t>3.5.</t>
  </si>
  <si>
    <t>3.6.</t>
  </si>
  <si>
    <t>3.7.</t>
  </si>
  <si>
    <t>3.8.</t>
  </si>
  <si>
    <t>3.9.</t>
  </si>
  <si>
    <t>3.10.</t>
  </si>
  <si>
    <t>3.11.</t>
  </si>
  <si>
    <t>3.12.</t>
  </si>
  <si>
    <t>3.13.</t>
  </si>
  <si>
    <t>3.14.</t>
  </si>
  <si>
    <t>3.15.</t>
  </si>
  <si>
    <t>3.16.</t>
  </si>
  <si>
    <t>3.17.</t>
  </si>
  <si>
    <t>3.18.</t>
  </si>
  <si>
    <t>NABAVA MATERIALA</t>
  </si>
  <si>
    <t>cevi</t>
  </si>
  <si>
    <t>NL cev K9, s tesnili; l=6,00m, DN100, PN10</t>
  </si>
  <si>
    <t>vmesni cevni kos l=0,5m, DN100</t>
  </si>
  <si>
    <t>zaščitna cev JE d267x6,3 DN 250</t>
  </si>
  <si>
    <t>T kos, PN 16, DN 100/50.</t>
  </si>
  <si>
    <t>T kos, PN 16, DN 200/100.</t>
  </si>
  <si>
    <t>MMK - 11° - Vi spoj, DN 100</t>
  </si>
  <si>
    <t>MMK - 22° - Vi spoj, DN 100</t>
  </si>
  <si>
    <t>MMA° - Vi spoj, DN 100/80</t>
  </si>
  <si>
    <t>FFR kos, PN 16, DN 100/80.</t>
  </si>
  <si>
    <t>FF kos, l=250 mm, PN 16, DN 80.</t>
  </si>
  <si>
    <t>E kos, PN 16, DN 100</t>
  </si>
  <si>
    <t>F kos, PN 16, DN 100</t>
  </si>
  <si>
    <t>N kos, PN 16, DN 80.</t>
  </si>
  <si>
    <t>NL spojni kosi</t>
  </si>
  <si>
    <t>spojka HAWLE system 2000 št. 0400 (d110)</t>
  </si>
  <si>
    <t>spojka WALFLEX GF+ d 197-228mm</t>
  </si>
  <si>
    <t>Zobata spojka za cev PE d 110, DN 100, PN 16.</t>
  </si>
  <si>
    <t>NL vodovodne armature</t>
  </si>
  <si>
    <t>Zaporni ventil z vgradno garnituro, talno kapo in montažno podložno ploščo, PN 16, DN 80, hvgr=1.5-2.3 m.</t>
  </si>
  <si>
    <t>Zaporni ventil z vgradno garnituro, talno kapo in montažno podložno ploščo, PN 16, DN 100, hvgr=1.5-2.3 m.</t>
  </si>
  <si>
    <t>Nadtalni hidrant, lomna izvedba, DN 80, PN 16, z vgradno dolžino l=1.10 m.</t>
  </si>
  <si>
    <t>Odzračevalna armatura, s cestno kapo in montažno podložno ploščo, DN 50, PN 16, z vgradno dolžino l=1.10 m.</t>
  </si>
  <si>
    <t>Podtalni hidrant, s cestno kapo in montažno podložno ploščo, DN 80, PN 16, z vgradno dolžino l=1.10 m.</t>
  </si>
  <si>
    <t>medprirobnična tesnila</t>
  </si>
  <si>
    <t>DN 50</t>
  </si>
  <si>
    <t>DN 80</t>
  </si>
  <si>
    <t>DN 100</t>
  </si>
  <si>
    <t xml:space="preserve">vijaki z matico in podložko iz nerjavečega materiala </t>
  </si>
  <si>
    <t>za DN 50 - M 16/85</t>
  </si>
  <si>
    <t>za DN 80 - M16/85</t>
  </si>
  <si>
    <t>za DN 100 - M 16/90</t>
  </si>
  <si>
    <t>Transportni stroški nabave materiala.</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</si>
  <si>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</si>
  <si>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</si>
  <si>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</si>
  <si>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</si>
  <si>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</si>
  <si>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</si>
  <si>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</si>
  <si>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</si>
  <si>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</si>
  <si>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</si>
  <si>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</si>
  <si>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</si>
  <si>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</si>
  <si>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</si>
  <si>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</si>
  <si>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</si>
  <si>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</si>
  <si>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</si>
  <si>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</si>
  <si>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</si>
  <si>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</si>
  <si>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</si>
  <si>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</si>
  <si>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</si>
  <si>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</si>
  <si>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</si>
  <si>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</si>
  <si>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Skupaj vrednost od 4.1. do 4.26.</t>
  </si>
  <si>
    <t>SKUPAJ VREDNOST 3. MONTAŽNA DELA</t>
  </si>
  <si>
    <t>SKUPAJ VREDNOST 4. NABAVA MATERIALA</t>
  </si>
  <si>
    <t>REKAPITULACIJA I. ODSEK GASILSKA CESTA</t>
  </si>
  <si>
    <t>SKUPAJ VREDNOST I. ODSEK GASILSKA CESTA</t>
  </si>
  <si>
    <t>I./1</t>
  </si>
  <si>
    <t>ODSEK GASILSKA CESTA - HIŠNI PRIKLJUČKI</t>
  </si>
  <si>
    <t>REKAPITULACIJA I./1 ODSEK GASILSKA CESTA HIŠNI PRIKLJUČKI</t>
  </si>
  <si>
    <t>SKUPAJ VREDNOST I./1 ODSEK GASILSKA CESTA HIŠNI PRIKLJUČKI</t>
  </si>
  <si>
    <t>SKUPAJ VREDNOST 1. ZEMELJSKA DELA</t>
  </si>
  <si>
    <t xml:space="preserve">Zemeljska dela za izvedbo hišnih priključkov: strojni in delno ročni izkop šir. 50 cm in povprečne globine 1.30 m, grobo planiranje dna, peščeni nasip deb 10 cm, strojni zasip z izkopanim materialom in utrjevanjem v slojih debeline 20 cm ter vzpostavitev </t>
  </si>
  <si>
    <t>Ostala dodatna in nepredvidena dela. Obračun stroškov po dejanskih stroških porabe časa in materiala po vpisu v gradbeni dnevnik. 
Ocena stroškov 10% vrednosti zemeljskih del.</t>
  </si>
  <si>
    <t>SKUPAJ VREDNOST 2. MONTAŽNA DELA</t>
  </si>
  <si>
    <t>Montaža PE cevi d 32 za hišne priključke v zaščitno cev vključno s povezavo na ločno spojko pri zasunu in armaturo v merilnem mestu. Obračun za 1 m1.</t>
  </si>
  <si>
    <t>Montaža navrtnega zasuna za PE cev kompletno s stremenom, kolenom in spojnim kosem za PE cev, z vgradno garnituro in cestno kapo s podložnim obročem. Obračun za 1 kos.</t>
  </si>
  <si>
    <t>Montaža fintingov na odcepih in razcepih. Obračun po dejanskih stroških.</t>
  </si>
  <si>
    <t>Priprava na izvedbo tlačnega preizkusa. Obračun na 1 m1.</t>
  </si>
  <si>
    <t>Izpiranje cevi hišnih priključkov.</t>
  </si>
  <si>
    <t>Nabava in polaganje signalnega traku nad cevmi hišnih priključkov.</t>
  </si>
  <si>
    <t>Ostala dodatna in nepredvidena dela. Obračun stroškov po dejanskih stroških porabe časa in materiala po vpisu v gradbeni dnevnik. 
Ocena stroškov 10% vrednosti montažnih del.</t>
  </si>
  <si>
    <t>EUR</t>
  </si>
  <si>
    <t>Skupaj vrednost od 2.1. do 2.6.</t>
  </si>
  <si>
    <t>SKUPAJ VREDNOST 3. NABAVA MATERIALA</t>
  </si>
  <si>
    <t xml:space="preserve">Cev PE 80, PN 12.5, d 32.      </t>
  </si>
  <si>
    <t>univerzalni navrtni zasun za PE cev kompletno s stremenom, kolenom in spojnim kosem za PE cev d 32, z vgradno garnituro in cestno kapo premera 125 mm s podložnim obročem
d 110/32</t>
  </si>
  <si>
    <t>Dobava tipskega PEHD zunanjega termo vodomernega jaška DN500, h=100cm-tipski jašek - po detajlu iz projekta.</t>
  </si>
  <si>
    <t>krogelna pipa 1"</t>
  </si>
  <si>
    <t>krogelna pipa z izpustom 1"</t>
  </si>
  <si>
    <t>zmanjševalni kos 1"/3/4"</t>
  </si>
  <si>
    <t>spojni kosi za prevezavo cevi PEd32</t>
  </si>
  <si>
    <t>spojni kosi za prevezavo cevi PEd40</t>
  </si>
  <si>
    <t>Vodomer MOR DN 20 s pripadajočimi holandci, nepovratnim ventilom, konzolo</t>
  </si>
  <si>
    <t>Prehodna spojka ravna za PE cev d 32/1"</t>
  </si>
  <si>
    <t>ODSEK PRIJATELJEVA ULICA</t>
  </si>
  <si>
    <t>REKAPITULACIJA II. ODSEK PRIJATELJEVA ULICA</t>
  </si>
  <si>
    <t>SKUPAJ VREDNOST II. ODSEK PRIJATELJEVA ULICA</t>
  </si>
  <si>
    <t>Rušenje asfaltne površine debeline 10 cm, z odvozom odvečnega materiala na trajno deponijo,  vključno s stroški deponije.  - ZAJETO PRI KANALU</t>
  </si>
  <si>
    <t>3.21.</t>
  </si>
  <si>
    <t>Montaža NL fazonskih kosov DN 150 na prirobnico. Obračun za 1 kos.</t>
  </si>
  <si>
    <t xml:space="preserve">Montaža zapornega ventila z vgradno garnituro, talno kapo in montažno podložno ploščo, DN 150, na prirobnico.  </t>
  </si>
  <si>
    <t xml:space="preserve">Montaža podtalnega hidranta, DN 80, na prirobnico.  </t>
  </si>
  <si>
    <t>3.19.</t>
  </si>
  <si>
    <t>vmesni cevni kos l=0,5m, DN150</t>
  </si>
  <si>
    <t>T kos, PN 16, DN 150/100.</t>
  </si>
  <si>
    <t>T kos, PN 16, DN 150/80.</t>
  </si>
  <si>
    <t>MMK - 11° - Vi spoj, DN 150</t>
  </si>
  <si>
    <t>MMK - 22° - Vi spoj, DN 150</t>
  </si>
  <si>
    <t>FFK-22°, PN 16, DN 150.</t>
  </si>
  <si>
    <t>FFK-11°, PN 16, DN 150.</t>
  </si>
  <si>
    <t>FFK-11°, PN 16, DN 100.</t>
  </si>
  <si>
    <t>E kos, PN 16, DN 150</t>
  </si>
  <si>
    <t>F kos, PN 16, DN 150</t>
  </si>
  <si>
    <t>Q kos, PN 16, DN 80.</t>
  </si>
  <si>
    <t>Zaporni ventil z vgradno garnituro, talno kapo in montažno podložno ploščo, PN 16, DN 150, hvgr=1.5-2.3 m.</t>
  </si>
  <si>
    <t>4.26.</t>
  </si>
  <si>
    <t>4.28.</t>
  </si>
  <si>
    <t>4.29.</t>
  </si>
  <si>
    <t>4.30.</t>
  </si>
  <si>
    <t>4.31.</t>
  </si>
  <si>
    <t>4.32.</t>
  </si>
  <si>
    <t>4.33.</t>
  </si>
  <si>
    <t>Skupaj vrednost od 4.1. do 4.32</t>
  </si>
  <si>
    <t>II./1</t>
  </si>
  <si>
    <t>ODSEK PRIJATELJEVA ULICA - HIŠNI PRIKLJUČKI</t>
  </si>
  <si>
    <t>REKAPITULACIJA II./1 ODSEK PRIJATELJEVA ULICA HIŠNI PRIKLJUČKI</t>
  </si>
  <si>
    <t>SKUPAJ VREDNOST II./1 ODSEK PRIJATELJEVA ULICA HIŠNI PRIKLJUČKI</t>
  </si>
  <si>
    <t>ODSEK CESTA NA DRENIK</t>
  </si>
  <si>
    <t>REKAPITULACIJA III. ODSEK CESTA NA DRENIK</t>
  </si>
  <si>
    <t>SKUPAJ VREDNOST III. ODSEK CESTA NA DRENIK</t>
  </si>
  <si>
    <t>Polaganje cevovoda pod Magistralno cesto Ljubljana - Kočevje z vrtanjem in montažo zaščitne jeklene cevi fi 250 mm.
Obračun za 1 m1.</t>
  </si>
  <si>
    <t>1.5.</t>
  </si>
  <si>
    <t>Koeficietn razrahljivosti izkopanega materiala je upoštevan v ceni na enoto.</t>
  </si>
  <si>
    <t>Izdelava armiranobetonskega jaška dimenzije 3,0x1,5x2,0m, iz betona MB 30, lita izvedba plošče, kompletno z izkopom gradbene jame, izvedbo hidroizolacije, zaščito hidroizolacije, nabava in vgradnja vstopne lestve z zgornjim dvižnim delom, vgradnja LŽ pokrova velikosti 600x600 mm izvedba preboja fazonskih NL kosov skupaj s zatesnitvijo in obbetoniranjem betonom MB 30, zasip gradbene jame, ureditev v prvotno stanje in ostala dela. Obračun za kompletno izvedeni jašek.</t>
  </si>
  <si>
    <t>Rušenje asfaltne površine debeline 10 cm, z odvozom odvečnega materiala na trajno deponijo,  vključno s stroški deponije.   - ZAJETO PRI KANALU</t>
  </si>
  <si>
    <t>Stroški vzdrževanja prekopanih javnih površin v času rušitve do vzpostavitve v prvotno stanje z upoštevanjem stroškov dela in materiala.   - ZAJETO PRI KANALU</t>
  </si>
  <si>
    <t>Montaža regulatorja pritiska DN 150 kompletno z krmilnim ventilom in pritrdilnim materialom. Obračun za 1 kos.</t>
  </si>
  <si>
    <t>T kos, PN 16, DN 100/80.</t>
  </si>
  <si>
    <t>T kos, PN 16, DN 100/100.</t>
  </si>
  <si>
    <t>MMK - 45° - Vi spoj, DN 100</t>
  </si>
  <si>
    <t>FFK - 22° - Vi spoj, DN 150</t>
  </si>
  <si>
    <t>MMA - Vi spoj, DN 100/80</t>
  </si>
  <si>
    <t>MMA - Vi spoj, DN 100/100</t>
  </si>
  <si>
    <t>MMQ - Vi spoj, DN 100</t>
  </si>
  <si>
    <t>ZAŠČITNA CEV JE d 267x6,3 DN250</t>
  </si>
  <si>
    <t>FF kos, l=350 mm, PN 16, DN 100.</t>
  </si>
  <si>
    <t>FF kos, l=550 mm, PN 16, DN 100.</t>
  </si>
  <si>
    <t>FF kos, l=1000 mm, PN 16, DN 100.</t>
  </si>
  <si>
    <t>FF kos, l=1000 mm, PN 16, DN 150.</t>
  </si>
  <si>
    <t>Q kos, PN 16, DN 100.</t>
  </si>
  <si>
    <t>X kos, PN 16, DN 100.</t>
  </si>
  <si>
    <t>FFR, PN 16, DN 100/80.</t>
  </si>
  <si>
    <t>FFR, PN 16, DN 150/100.</t>
  </si>
  <si>
    <t>lovilec nesnage DN100</t>
  </si>
  <si>
    <t>Zasun EURO 20 tip 23 z ročnim kolesom, PN 10-16, DN 150.</t>
  </si>
  <si>
    <t>Zasun EURO 20 tip 23 z ročnim kolesom, PN 10-16, DN 100.</t>
  </si>
  <si>
    <t>Montažno demontažni kos DN 100.</t>
  </si>
  <si>
    <t>Regulator pritiska BERMAD TIP 720, DN 100, PN 10, kompletno z krmilnim ventilom in pritrdilnim materialom.</t>
  </si>
  <si>
    <t>4.34.</t>
  </si>
  <si>
    <t>4.35.</t>
  </si>
  <si>
    <t>4.36.</t>
  </si>
  <si>
    <t>4.37.</t>
  </si>
  <si>
    <t>4.38.</t>
  </si>
  <si>
    <t>4.39.</t>
  </si>
  <si>
    <t>4.40.</t>
  </si>
  <si>
    <t>4.41.</t>
  </si>
  <si>
    <t>4.42.</t>
  </si>
  <si>
    <t>4.43.</t>
  </si>
  <si>
    <t>4.44.</t>
  </si>
  <si>
    <t>Skupaj vrednost od 4.1. do 4.44.</t>
  </si>
  <si>
    <t>4.45.</t>
  </si>
  <si>
    <t>III./1</t>
  </si>
  <si>
    <t>ODSEK CESTA NA DRENIK HIŠNI PRIKLJUČKI</t>
  </si>
  <si>
    <t>REKAPITULACIJA III./1 ODSEK CESTA NA DRENIK HIŠNI PRIKLJUČKI</t>
  </si>
  <si>
    <t>SKUPAJ VREDNOST III./1 ODSEK CESTA NA DRENIK HIŠNI PRIKLJUČKI</t>
  </si>
  <si>
    <t>SKUPNA REKAPITULACIJA B. OBNOVA VODOVODA V NASELJU PIJAVA GORICA</t>
  </si>
  <si>
    <t>SKUPAJ VREDNOST B. OBNOVA VODOVODA V NASELJU PIJAVA GORICA</t>
  </si>
  <si>
    <t>ODSEK GASILSKA CESTA HIŠNI PRIKLJUČKI</t>
  </si>
  <si>
    <t>ODSEK PRIJATELJEVA ULICA HIŠNI PRIKLJUČKI</t>
  </si>
  <si>
    <r>
      <t xml:space="preserve">PID - Projekt izvedenih del, navodila za obratovanje in vzdrževanje, PVE - proejkt za vpis v uradne evidence, dokazilo o zanesljivosti objekta, varnostni narčt, navodila (za celotno obnovo vodovoda) </t>
    </r>
    <r>
      <rPr>
        <sz val="7"/>
        <color rgb="FFFF0000"/>
        <rFont val="Tahoma"/>
        <family val="2"/>
        <charset val="238"/>
      </rPr>
      <t>- vpisati vrednost</t>
    </r>
  </si>
  <si>
    <r>
      <t>PROJEKTANTSKI NADZOR, skladno z Gradbenim zakonom (za celotno obnovno vodovoda)</t>
    </r>
    <r>
      <rPr>
        <sz val="7"/>
        <color rgb="FFFF0000"/>
        <rFont val="Tahoma"/>
        <family val="2"/>
        <charset val="238"/>
      </rPr>
      <t>- vpisati vrednost</t>
    </r>
  </si>
  <si>
    <r>
      <t xml:space="preserve">GEODETSKI POSNETEK IZVEDBE, vnos v elektronski kataster, v kompletu z elaboratom in topografijami zasunov in posnetkom v ACAD-u (za celotno obnovo vodovoda) - </t>
    </r>
    <r>
      <rPr>
        <sz val="7"/>
        <color rgb="FFFF0000"/>
        <rFont val="Tahoma"/>
        <family val="2"/>
        <charset val="238"/>
      </rPr>
      <t>vpisati vrednost</t>
    </r>
  </si>
  <si>
    <t>SKUPAJ VREDNOST OD I. DO VI.</t>
  </si>
  <si>
    <t>NEPREDVIDENA DELA - 5% od Skupaj vrednost od I. do VI.</t>
  </si>
  <si>
    <t>naziv</t>
  </si>
  <si>
    <t>proizvajalec</t>
  </si>
  <si>
    <t>tip</t>
  </si>
  <si>
    <t>PODATKI O PONUJENEM MATERIALU</t>
  </si>
  <si>
    <t>Izdelava elaborata za cestno zaporo.</t>
  </si>
  <si>
    <t>Rušenje AB zidov z nalaganjem na kamion ter odvozom na odpadno deponijo vključno s plačilom takse.</t>
  </si>
  <si>
    <t>Začasno betoniranje prekopanega vozišča debeline d= 10cm z betonom C 12/15. Dobava in polaganje PVC folije pri betoniranju prehoda vozišča.</t>
  </si>
  <si>
    <t>Rušenje betonskega sloja nad PVC folijo, debeline do 10 cm in odvozom na deponijo izvajalca.</t>
  </si>
  <si>
    <t xml:space="preserve">Izdelava, vzdrževanje med gradnjo in odstranitev začasnih lesenih prehodov za pešce v širini 1.25 m, z zaščitno ograjo na obeh straneh prehoda.   </t>
  </si>
  <si>
    <t xml:space="preserve">Izdelava, vzdrževanje med gradnjo in odstranitev začasnih lesenih prehodov širine 3.0 za pešce  in motorna osebna vozila do nosilnosti 2000 kg, z zaščitno ograjo na obeh straneh prehoda in signalizacijo v skladu z veljavnimi predpisi. Izvajalec mora predložiti ustrezni statični izračun prehoda.  </t>
  </si>
  <si>
    <t xml:space="preserve">Strojni vertikalni izkop jarka globine 0-3,0 m, v terenu III.-V. kat. z nakladanjem na kamion. Obračun za 1 m3.  50% upoštevano pri meteornem kanalu!                               </t>
  </si>
  <si>
    <t>Izkop v terenu III. - IV. ktg.</t>
  </si>
  <si>
    <t>Izkop v terenu V. ktg.</t>
  </si>
  <si>
    <t>Izdelava AB parapetnega zidu, h=0.25-0,35 m nad koto terena, š=20cm, temelj š=50cm, h=80cm, beton C20/25 zmrzlinsko obstojen, odporen proti soljenju, komplet izvedba z vsemi deli izkopa, zasipa, odvoza, opaženja, armiranja in betoniranja (armatura, 2*mreža Q225)</t>
  </si>
  <si>
    <t>Demontaža kovane ter lesene ograje z odvozom na odpadno deponijo.</t>
  </si>
  <si>
    <t xml:space="preserve">Demontaža obstoječe lesene ograje iz oblic ter odovoz na odpadno deponijo. </t>
  </si>
  <si>
    <t xml:space="preserve">Strojni vertikalni izkop jarka globine 0-4,0 m, v terenu III.-V. kat. z nakladanjem na kamion. Obračun za 1 m3. 50% upoštevano pri meteornem kanalu!                               </t>
  </si>
  <si>
    <t>20.</t>
  </si>
  <si>
    <t>21.</t>
  </si>
  <si>
    <t>22.</t>
  </si>
  <si>
    <t>23.</t>
  </si>
  <si>
    <t>24.</t>
  </si>
  <si>
    <t>Komplet izdelava  kovane parapetne ograje, parapet višine 50cm, širine 15 cm, stebri na  razdalji 2-2,5m, komplet z vsemi izkopi in nasipi, višine 1,5m .</t>
  </si>
  <si>
    <t>Komplet izdelava lesene parapetne ograje, steber 15/15/50, parapet višine 50cm, širine 15 cm, stebri na  razdalji 200 cm, komplet z vsemi izkopi in nasipi, polnilo:2x barvane lesene deske deb. min 20mm, pritjrene na vzdolžno leseno podkonstrukcijo(dve vzdolžni letvi 5/10cm, pritrjeni na stebre) višine 1,0m</t>
  </si>
  <si>
    <t xml:space="preserve">Ponovna izdelava lesene ograje iz oblic višine do 1,5 m. </t>
  </si>
  <si>
    <t>25.</t>
  </si>
  <si>
    <t>26.</t>
  </si>
  <si>
    <t>27.</t>
  </si>
  <si>
    <t>28.</t>
  </si>
  <si>
    <t>29.</t>
  </si>
  <si>
    <t>30.</t>
  </si>
  <si>
    <t>Odstranitev betonskih korit za rože, z deponiranjem ob trasi in ponovna postavitev.</t>
  </si>
  <si>
    <t xml:space="preserve">Strojni vertikalni izkop jarka globine 0-3,0 m, v terenu III.-V. kat. z nakladanjem na kamion. Obračun za 1 m3. 50% upoštevano pri meteornem kanalu!                               </t>
  </si>
  <si>
    <t xml:space="preserve">Strojni vertikalni izkop jarka globine 0-3,0 m, v terenu III.-V. kat. z nakladanjem na kamion. Obračun za 1 m3.  50% upoštevano pri sanitarnem kanalu!                               </t>
  </si>
  <si>
    <t xml:space="preserve">Strojni vertikalni izkop jarka globine 0-4,0 m, v terenu III.-V. kat. z nakladanjem na kamion. Obračun za 1 m3.  50% upoštevano pri sanitarnem kanalu!                               </t>
  </si>
  <si>
    <t xml:space="preserve">Strojni vertikalni izkop jarka globine 0-3,0 m, v terenu III.-V. kat. z nakladanjem na kamion. Obračun za 1 m3. 50% upoštevano pri sanitarnem kanalu!                               </t>
  </si>
  <si>
    <t>Montaža NL cevi DN 100, na predhodno pripravljeno peščeno posteljico po navodilih projektanta in proizvajalca. Obračun za 1 m1.</t>
  </si>
  <si>
    <t>Montaža NL fazonskih kosov DN 80 na prirobnico. Obračun za 1 kos.</t>
  </si>
  <si>
    <t>Montaža NL fazonskih kosov DN 100 na prirobnico. Obračun za 1 kos.</t>
  </si>
  <si>
    <t xml:space="preserve">   </t>
  </si>
  <si>
    <t>Ponudnik pri postavkah, kjer je količina "0,00" vpiše ceno na enoto!</t>
  </si>
  <si>
    <t>SKUPAJ VREDNOST A. KANALIZACIJA PIJAVA GORICA - I. FAZA</t>
  </si>
  <si>
    <t>Predračun velja do vključno 30. novembra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</si>
</sst>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 numFmtId="168" formatCode="#,##0.0"/>
    <numFmt numFmtId="169" formatCode="_-* #,##0.00\ &quot;SIT&quot;_-;\-* #,##0.00\ &quot;SIT&quot;_-;_-* &quot;-&quot;??\ &quot;SIT&quot;_-;_-@_-"/>
    <numFmt numFmtId="170" formatCode="_([$€]* #,##0.00_);_([$€]* \(#,##0.00\);_([$€]* &quot;-&quot;??_);_(@_)"/>
    <numFmt numFmtId="171" formatCode="#,##0.00\ [$SIT-424]"/>
  </numFmts>
  <fonts count="46">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7"/>
      <color theme="1"/>
      <name val="Tahoma"/>
      <family val="2"/>
      <charset val="238"/>
    </font>
    <font>
      <sz val="9"/>
      <name val="Tahoma"/>
      <family val="2"/>
      <charset val="238"/>
    </font>
    <font>
      <sz val="11"/>
      <name val="Times New Roman"/>
      <family val="1"/>
      <charset val="238"/>
    </font>
    <font>
      <sz val="10"/>
      <name val="Times New Roman CE"/>
      <charset val="238"/>
    </font>
    <font>
      <sz val="10"/>
      <name val="Gatineau"/>
    </font>
    <font>
      <b/>
      <sz val="7"/>
      <color rgb="FFFF0000"/>
      <name val="Tahoma"/>
      <family val="2"/>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vertAlign val="superscript"/>
      <sz val="7"/>
      <name val="Tahoma"/>
      <family val="2"/>
      <charset val="238"/>
    </font>
    <font>
      <sz val="7"/>
      <color rgb="FFFF0000"/>
      <name val="Tahoma"/>
      <family val="2"/>
      <charset val="238"/>
    </font>
    <font>
      <b/>
      <i/>
      <sz val="9"/>
      <color theme="1"/>
      <name val="Tahoma"/>
      <family val="2"/>
      <charset val="238"/>
    </font>
    <font>
      <b/>
      <sz val="9"/>
      <name val="Tahoma"/>
      <family val="2"/>
      <charset val="238"/>
    </font>
  </fonts>
  <fills count="23">
    <fill>
      <patternFill patternType="none"/>
    </fill>
    <fill>
      <patternFill patternType="gray125"/>
    </fill>
    <fill>
      <patternFill patternType="solid">
        <fgColor theme="9" tint="0.59999389629810485"/>
        <bgColor indexed="64"/>
      </patternFill>
    </fill>
    <fill>
      <patternFill patternType="solid">
        <fgColor rgb="FF8EC26A"/>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72">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9">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5" fillId="0" borderId="0"/>
    <xf numFmtId="0" fontId="13" fillId="0" borderId="0"/>
    <xf numFmtId="0" fontId="15" fillId="0" borderId="0"/>
    <xf numFmtId="0" fontId="15" fillId="0" borderId="0" applyFill="0" applyBorder="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4" fontId="2" fillId="0" borderId="0" applyFont="0" applyFill="0" applyBorder="0" applyAlignment="0" applyProtection="0"/>
    <xf numFmtId="166" fontId="16" fillId="0" borderId="0" applyFont="0" applyFill="0" applyBorder="0" applyAlignment="0" applyProtection="0"/>
    <xf numFmtId="165" fontId="2" fillId="0" borderId="0" applyFont="0" applyFill="0" applyBorder="0" applyAlignment="0" applyProtection="0"/>
    <xf numFmtId="0" fontId="15"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2" fillId="0" borderId="0"/>
    <xf numFmtId="49" fontId="2" fillId="0" borderId="0"/>
    <xf numFmtId="0" fontId="23" fillId="0" borderId="0"/>
    <xf numFmtId="164" fontId="24" fillId="0" borderId="0" applyFont="0" applyFill="0" applyBorder="0" applyAlignment="0" applyProtection="0"/>
    <xf numFmtId="0" fontId="2" fillId="0" borderId="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4" fillId="5"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0" borderId="0" applyNumberFormat="0" applyBorder="0" applyAlignment="0" applyProtection="0"/>
    <xf numFmtId="0" fontId="27" fillId="8" borderId="0" applyNumberFormat="0" applyBorder="0" applyAlignment="0" applyProtection="0"/>
    <xf numFmtId="0" fontId="27" fillId="5" borderId="0" applyNumberFormat="0" applyBorder="0" applyAlignment="0" applyProtection="0"/>
    <xf numFmtId="0" fontId="27" fillId="13"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33" fillId="17" borderId="0" applyNumberFormat="0" applyBorder="0" applyAlignment="0" applyProtection="0"/>
    <xf numFmtId="0" fontId="36" fillId="18" borderId="47" applyNumberFormat="0" applyAlignment="0" applyProtection="0"/>
    <xf numFmtId="0" fontId="32" fillId="19" borderId="48" applyNumberFormat="0" applyAlignment="0" applyProtection="0"/>
    <xf numFmtId="43" fontId="15" fillId="0" borderId="0" applyFont="0" applyFill="0" applyBorder="0" applyAlignment="0" applyProtection="0"/>
    <xf numFmtId="170" fontId="16" fillId="0" borderId="0" applyFont="0" applyFill="0" applyBorder="0" applyAlignment="0" applyProtection="0"/>
    <xf numFmtId="0" fontId="31" fillId="0" borderId="0" applyNumberFormat="0" applyFill="0" applyBorder="0" applyAlignment="0" applyProtection="0"/>
    <xf numFmtId="0" fontId="28" fillId="8" borderId="0" applyNumberFormat="0" applyBorder="0" applyAlignment="0" applyProtection="0"/>
    <xf numFmtId="0" fontId="37" fillId="0" borderId="49" applyNumberFormat="0" applyFill="0" applyAlignment="0" applyProtection="0"/>
    <xf numFmtId="0" fontId="38" fillId="0" borderId="50" applyNumberFormat="0" applyFill="0" applyAlignment="0" applyProtection="0"/>
    <xf numFmtId="0" fontId="39" fillId="0" borderId="51" applyNumberFormat="0" applyFill="0" applyAlignment="0" applyProtection="0"/>
    <xf numFmtId="0" fontId="39" fillId="0" borderId="0" applyNumberFormat="0" applyFill="0" applyBorder="0" applyAlignment="0" applyProtection="0"/>
    <xf numFmtId="0" fontId="34" fillId="9" borderId="47" applyNumberFormat="0" applyAlignment="0" applyProtection="0"/>
    <xf numFmtId="0" fontId="30" fillId="0" borderId="53" applyNumberFormat="0" applyFill="0" applyAlignment="0" applyProtection="0"/>
    <xf numFmtId="0" fontId="15" fillId="0" borderId="0"/>
    <xf numFmtId="0" fontId="15" fillId="0" borderId="0"/>
    <xf numFmtId="0" fontId="15" fillId="0" borderId="0"/>
    <xf numFmtId="0" fontId="15" fillId="0" borderId="0"/>
    <xf numFmtId="0" fontId="16"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9" borderId="0" applyNumberFormat="0" applyBorder="0" applyAlignment="0" applyProtection="0"/>
    <xf numFmtId="0" fontId="15" fillId="0" borderId="0"/>
    <xf numFmtId="0" fontId="15" fillId="0" borderId="0"/>
    <xf numFmtId="0" fontId="15" fillId="0" borderId="0"/>
    <xf numFmtId="0" fontId="16" fillId="0" borderId="0"/>
    <xf numFmtId="0" fontId="2" fillId="6" borderId="54" applyNumberFormat="0" applyFont="0" applyAlignment="0" applyProtection="0"/>
    <xf numFmtId="0" fontId="29" fillId="18" borderId="52" applyNumberFormat="0" applyAlignment="0" applyProtection="0"/>
    <xf numFmtId="0" fontId="26" fillId="0" borderId="0"/>
    <xf numFmtId="0" fontId="41" fillId="0" borderId="0" applyNumberFormat="0" applyFill="0" applyBorder="0" applyAlignment="0" applyProtection="0"/>
    <xf numFmtId="0" fontId="35" fillId="0" borderId="55" applyNumberFormat="0" applyFill="0" applyAlignment="0" applyProtection="0"/>
    <xf numFmtId="169" fontId="1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64" fontId="1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5" fillId="0" borderId="0" applyFont="0" applyFill="0" applyBorder="0" applyAlignment="0" applyProtection="0"/>
    <xf numFmtId="0" fontId="30" fillId="0" borderId="0" applyNumberFormat="0" applyFill="0" applyBorder="0" applyAlignment="0" applyProtection="0"/>
    <xf numFmtId="0" fontId="14" fillId="0" borderId="0"/>
    <xf numFmtId="0" fontId="26" fillId="0" borderId="0"/>
    <xf numFmtId="0" fontId="2" fillId="0" borderId="0"/>
    <xf numFmtId="0" fontId="2" fillId="0" borderId="0"/>
    <xf numFmtId="0" fontId="15" fillId="0" borderId="0"/>
    <xf numFmtId="0" fontId="26" fillId="0" borderId="0"/>
  </cellStyleXfs>
  <cellXfs count="312">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7" fillId="0" borderId="14" xfId="0" applyNumberFormat="1" applyFont="1" applyFill="1" applyBorder="1" applyAlignment="1">
      <alignment vertical="center" wrapText="1"/>
    </xf>
    <xf numFmtId="4" fontId="7" fillId="0" borderId="15" xfId="0" applyNumberFormat="1" applyFont="1" applyFill="1" applyBorder="1" applyAlignment="1">
      <alignment vertical="center" wrapText="1"/>
    </xf>
    <xf numFmtId="0" fontId="8" fillId="0" borderId="16" xfId="0" applyFont="1" applyFill="1" applyBorder="1" applyAlignment="1">
      <alignment horizontal="right" vertical="center" wrapText="1"/>
    </xf>
    <xf numFmtId="4" fontId="8" fillId="0" borderId="17" xfId="0" applyNumberFormat="1" applyFont="1" applyFill="1" applyBorder="1" applyAlignment="1">
      <alignment vertical="center" wrapText="1"/>
    </xf>
    <xf numFmtId="0" fontId="12" fillId="0" borderId="0" xfId="0" applyFont="1" applyAlignment="1">
      <alignment horizontal="center" vertical="center"/>
    </xf>
    <xf numFmtId="0" fontId="8" fillId="0" borderId="16" xfId="0" applyFont="1" applyFill="1" applyBorder="1" applyAlignment="1">
      <alignment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1" fontId="8" fillId="0" borderId="22"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4" fontId="7" fillId="0" borderId="24" xfId="0" applyNumberFormat="1" applyFont="1" applyFill="1" applyBorder="1" applyAlignment="1">
      <alignment vertical="center" wrapText="1"/>
    </xf>
    <xf numFmtId="4" fontId="8" fillId="0" borderId="25" xfId="0" applyNumberFormat="1" applyFont="1" applyFill="1" applyBorder="1" applyAlignment="1">
      <alignment horizontal="right" vertical="center" wrapText="1"/>
    </xf>
    <xf numFmtId="0" fontId="10" fillId="0" borderId="16" xfId="0" applyFont="1" applyFill="1" applyBorder="1" applyAlignment="1">
      <alignment horizontal="center" vertical="center" wrapText="1"/>
    </xf>
    <xf numFmtId="0" fontId="7" fillId="0" borderId="19" xfId="0" applyFont="1" applyFill="1" applyBorder="1" applyAlignment="1">
      <alignment horizontal="center" vertical="center" wrapText="1"/>
    </xf>
    <xf numFmtId="4" fontId="7" fillId="0" borderId="26" xfId="0" applyNumberFormat="1" applyFont="1" applyFill="1" applyBorder="1" applyAlignment="1">
      <alignment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10" fillId="2" borderId="0" xfId="0" quotePrefix="1" applyFont="1" applyFill="1" applyAlignment="1">
      <alignment horizontal="left" vertical="center" wrapText="1"/>
    </xf>
    <xf numFmtId="4" fontId="7" fillId="0" borderId="25" xfId="0" applyNumberFormat="1" applyFont="1" applyFill="1" applyBorder="1" applyAlignment="1">
      <alignment vertical="center" wrapText="1"/>
    </xf>
    <xf numFmtId="4" fontId="9" fillId="0" borderId="36" xfId="0" applyNumberFormat="1" applyFont="1" applyFill="1" applyBorder="1" applyAlignment="1">
      <alignment vertical="center" wrapText="1"/>
    </xf>
    <xf numFmtId="0" fontId="10" fillId="0" borderId="38" xfId="0" applyFont="1" applyFill="1" applyBorder="1" applyAlignment="1">
      <alignment horizontal="center" vertical="center" wrapText="1"/>
    </xf>
    <xf numFmtId="0" fontId="11" fillId="0" borderId="0" xfId="0" applyFont="1" applyAlignment="1">
      <alignment vertical="center" wrapText="1"/>
    </xf>
    <xf numFmtId="0" fontId="10" fillId="0" borderId="0" xfId="0" applyFont="1" applyFill="1" applyBorder="1" applyAlignment="1">
      <alignment vertical="center" wrapText="1"/>
    </xf>
    <xf numFmtId="0" fontId="7" fillId="0" borderId="38" xfId="0" applyFont="1" applyFill="1" applyBorder="1" applyAlignment="1">
      <alignment horizontal="center" vertical="center" wrapText="1"/>
    </xf>
    <xf numFmtId="4" fontId="7" fillId="0" borderId="42" xfId="0" applyNumberFormat="1" applyFont="1" applyFill="1" applyBorder="1" applyAlignment="1">
      <alignment vertical="center" wrapText="1"/>
    </xf>
    <xf numFmtId="4" fontId="11" fillId="0" borderId="18" xfId="5" applyNumberFormat="1" applyFont="1" applyFill="1" applyBorder="1" applyAlignment="1">
      <alignment horizontal="center" vertical="center"/>
    </xf>
    <xf numFmtId="4" fontId="11" fillId="0" borderId="18"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11" fillId="0" borderId="21" xfId="0" applyNumberFormat="1" applyFont="1" applyFill="1" applyBorder="1" applyAlignment="1">
      <alignment horizontal="center" vertical="center"/>
    </xf>
    <xf numFmtId="0" fontId="11" fillId="0" borderId="24" xfId="0" applyFont="1" applyFill="1" applyBorder="1" applyAlignment="1">
      <alignment horizontal="center" vertical="center" wrapText="1"/>
    </xf>
    <xf numFmtId="168" fontId="11" fillId="0" borderId="24" xfId="0" applyNumberFormat="1" applyFont="1" applyFill="1" applyBorder="1" applyAlignment="1">
      <alignment horizontal="center" vertical="center"/>
    </xf>
    <xf numFmtId="168" fontId="11" fillId="0" borderId="21" xfId="0" applyNumberFormat="1" applyFont="1" applyFill="1" applyBorder="1" applyAlignment="1">
      <alignment horizontal="center" vertical="center"/>
    </xf>
    <xf numFmtId="4" fontId="11" fillId="0" borderId="18" xfId="39" applyNumberFormat="1" applyFont="1" applyFill="1" applyBorder="1" applyAlignment="1">
      <alignment horizontal="center" vertical="center"/>
    </xf>
    <xf numFmtId="4" fontId="20" fillId="0" borderId="5" xfId="0" applyNumberFormat="1" applyFont="1" applyBorder="1" applyAlignment="1">
      <alignment horizontal="center" vertical="center" wrapText="1"/>
    </xf>
    <xf numFmtId="0" fontId="10" fillId="0" borderId="21" xfId="0" applyFont="1" applyFill="1" applyBorder="1" applyAlignment="1">
      <alignment horizontal="center" vertical="center" wrapText="1"/>
    </xf>
    <xf numFmtId="168" fontId="11" fillId="0" borderId="24" xfId="5" applyNumberFormat="1" applyFont="1" applyFill="1" applyBorder="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vertical="center" wrapText="1"/>
    </xf>
    <xf numFmtId="4" fontId="11" fillId="0" borderId="5" xfId="18" applyNumberFormat="1" applyFont="1" applyFill="1" applyBorder="1" applyAlignment="1">
      <alignment horizontal="center" vertical="center"/>
    </xf>
    <xf numFmtId="4" fontId="10" fillId="0" borderId="37" xfId="31" applyNumberFormat="1" applyFont="1" applyFill="1" applyBorder="1" applyAlignment="1">
      <alignment vertical="center" wrapText="1"/>
    </xf>
    <xf numFmtId="4" fontId="7" fillId="0" borderId="23" xfId="0" applyNumberFormat="1" applyFont="1" applyFill="1" applyBorder="1" applyAlignment="1">
      <alignment vertical="center" wrapText="1"/>
    </xf>
    <xf numFmtId="0" fontId="7" fillId="0" borderId="16" xfId="0" applyFont="1" applyFill="1" applyBorder="1" applyAlignment="1">
      <alignment horizontal="center" vertical="center" wrapText="1"/>
    </xf>
    <xf numFmtId="4" fontId="7" fillId="0" borderId="36" xfId="0" applyNumberFormat="1" applyFont="1" applyFill="1" applyBorder="1" applyAlignment="1">
      <alignment vertical="center" wrapText="1"/>
    </xf>
    <xf numFmtId="0" fontId="9" fillId="20" borderId="0" xfId="0" applyFont="1" applyFill="1" applyBorder="1" applyAlignment="1">
      <alignment horizontal="center" vertical="center" wrapText="1"/>
    </xf>
    <xf numFmtId="0" fontId="9" fillId="20" borderId="0" xfId="0" applyFont="1" applyFill="1" applyBorder="1" applyAlignment="1">
      <alignment vertical="center" wrapText="1"/>
    </xf>
    <xf numFmtId="0" fontId="9" fillId="20" borderId="0" xfId="0" applyFont="1" applyFill="1" applyAlignment="1">
      <alignment vertical="center" wrapText="1"/>
    </xf>
    <xf numFmtId="0" fontId="9" fillId="20" borderId="0" xfId="0" quotePrefix="1" applyFont="1" applyFill="1" applyAlignment="1">
      <alignment horizontal="left" vertical="center" wrapText="1"/>
    </xf>
    <xf numFmtId="11" fontId="11" fillId="0" borderId="18" xfId="6" applyNumberFormat="1" applyFont="1" applyFill="1" applyBorder="1" applyAlignment="1">
      <alignment horizontal="left" vertical="center" wrapText="1"/>
    </xf>
    <xf numFmtId="0" fontId="12" fillId="2" borderId="0" xfId="0" applyFont="1" applyFill="1" applyAlignment="1">
      <alignment vertical="center"/>
    </xf>
    <xf numFmtId="0" fontId="12" fillId="0" borderId="0" xfId="0" applyFont="1" applyAlignment="1">
      <alignment vertical="center" wrapText="1"/>
    </xf>
    <xf numFmtId="0" fontId="12" fillId="20" borderId="0" xfId="0" applyFont="1" applyFill="1" applyAlignment="1">
      <alignment horizontal="center" vertical="center"/>
    </xf>
    <xf numFmtId="0" fontId="12" fillId="20" borderId="0" xfId="0" applyFont="1" applyFill="1" applyAlignment="1">
      <alignment vertical="center" wrapText="1"/>
    </xf>
    <xf numFmtId="0" fontId="12" fillId="20" borderId="0" xfId="0" applyFont="1" applyFill="1" applyAlignment="1">
      <alignment vertical="center"/>
    </xf>
    <xf numFmtId="0" fontId="12" fillId="21" borderId="0" xfId="0" applyFont="1" applyFill="1" applyAlignment="1">
      <alignment horizontal="center" vertical="center"/>
    </xf>
    <xf numFmtId="0" fontId="12" fillId="21" borderId="0" xfId="0" applyFont="1" applyFill="1" applyAlignment="1">
      <alignment vertical="center" wrapText="1"/>
    </xf>
    <xf numFmtId="0" fontId="12" fillId="21" borderId="0" xfId="0" applyFont="1" applyFill="1" applyAlignment="1">
      <alignment vertical="center"/>
    </xf>
    <xf numFmtId="4" fontId="11" fillId="0" borderId="41" xfId="39" applyNumberFormat="1" applyFont="1" applyFill="1" applyBorder="1" applyAlignment="1">
      <alignment horizontal="center" vertical="center"/>
    </xf>
    <xf numFmtId="168" fontId="11" fillId="0" borderId="43" xfId="5" applyNumberFormat="1" applyFont="1" applyFill="1" applyBorder="1" applyAlignment="1">
      <alignment horizontal="center" vertical="center"/>
    </xf>
    <xf numFmtId="4" fontId="7" fillId="0" borderId="43" xfId="0" applyNumberFormat="1" applyFont="1" applyFill="1" applyBorder="1" applyAlignment="1">
      <alignment vertical="center" wrapText="1"/>
    </xf>
    <xf numFmtId="0" fontId="9" fillId="0" borderId="16" xfId="0" applyFont="1" applyFill="1" applyBorder="1" applyAlignment="1">
      <alignment horizontal="center" vertical="center" wrapText="1"/>
    </xf>
    <xf numFmtId="11" fontId="11" fillId="0" borderId="18" xfId="135" applyNumberFormat="1" applyFont="1" applyBorder="1" applyAlignment="1">
      <alignment horizontal="left" vertical="center" wrapText="1"/>
    </xf>
    <xf numFmtId="0" fontId="7" fillId="0" borderId="57" xfId="0" applyFont="1" applyFill="1" applyBorder="1" applyAlignment="1">
      <alignment horizontal="center" vertical="center" wrapText="1"/>
    </xf>
    <xf numFmtId="4" fontId="20" fillId="0" borderId="58" xfId="0" applyNumberFormat="1" applyFont="1" applyBorder="1" applyAlignment="1">
      <alignment horizontal="center" vertical="center" wrapText="1"/>
    </xf>
    <xf numFmtId="0" fontId="10" fillId="0" borderId="59" xfId="0" applyFont="1" applyFill="1" applyBorder="1" applyAlignment="1">
      <alignment horizontal="center" vertical="center" wrapText="1"/>
    </xf>
    <xf numFmtId="4" fontId="7" fillId="0" borderId="45" xfId="0" applyNumberFormat="1" applyFont="1" applyFill="1" applyBorder="1" applyAlignment="1">
      <alignment vertical="center" wrapText="1"/>
    </xf>
    <xf numFmtId="4" fontId="11" fillId="0" borderId="13" xfId="39" applyNumberFormat="1" applyFont="1" applyFill="1" applyBorder="1" applyAlignment="1">
      <alignment horizontal="center" vertical="center"/>
    </xf>
    <xf numFmtId="168" fontId="11" fillId="0" borderId="23" xfId="5" applyNumberFormat="1" applyFont="1" applyFill="1" applyBorder="1" applyAlignment="1">
      <alignment horizontal="center" vertical="center"/>
    </xf>
    <xf numFmtId="0" fontId="11" fillId="0" borderId="0" xfId="0" applyFont="1" applyFill="1" applyAlignment="1">
      <alignment vertical="center" wrapText="1"/>
    </xf>
    <xf numFmtId="0" fontId="9" fillId="22" borderId="0" xfId="0" applyFont="1" applyFill="1" applyBorder="1" applyAlignment="1">
      <alignment horizontal="center" vertical="center" wrapText="1"/>
    </xf>
    <xf numFmtId="11" fontId="12" fillId="22" borderId="0" xfId="0" applyNumberFormat="1" applyFont="1" applyFill="1" applyBorder="1" applyAlignment="1" applyProtection="1">
      <alignment vertical="center" wrapText="1"/>
    </xf>
    <xf numFmtId="0" fontId="10" fillId="22" borderId="0" xfId="0" quotePrefix="1" applyFont="1" applyFill="1" applyAlignment="1">
      <alignment horizontal="left" vertical="center" wrapText="1"/>
    </xf>
    <xf numFmtId="0" fontId="9" fillId="22" borderId="0" xfId="0" quotePrefix="1" applyFont="1" applyFill="1" applyAlignment="1">
      <alignment horizontal="left" vertical="center" wrapText="1"/>
    </xf>
    <xf numFmtId="49" fontId="11" fillId="0" borderId="0" xfId="0" applyNumberFormat="1" applyFont="1" applyFill="1" applyBorder="1" applyAlignment="1" applyProtection="1">
      <alignment vertical="center" wrapText="1"/>
    </xf>
    <xf numFmtId="49" fontId="12" fillId="0" borderId="0" xfId="0" applyNumberFormat="1" applyFont="1" applyBorder="1" applyAlignment="1">
      <alignment vertical="center"/>
    </xf>
    <xf numFmtId="49" fontId="11" fillId="0" borderId="0" xfId="0" applyNumberFormat="1" applyFont="1" applyBorder="1" applyAlignment="1">
      <alignment vertical="center"/>
    </xf>
    <xf numFmtId="0" fontId="12" fillId="0" borderId="0" xfId="0" applyFont="1" applyBorder="1" applyAlignment="1">
      <alignment vertical="center"/>
    </xf>
    <xf numFmtId="0" fontId="9" fillId="21" borderId="0" xfId="0" applyFont="1" applyFill="1" applyBorder="1" applyAlignment="1">
      <alignment horizontal="center" vertical="center" wrapText="1"/>
    </xf>
    <xf numFmtId="49" fontId="12" fillId="21" borderId="0" xfId="0" applyNumberFormat="1" applyFont="1" applyFill="1" applyBorder="1" applyAlignment="1" applyProtection="1">
      <alignment vertical="center" wrapText="1"/>
    </xf>
    <xf numFmtId="49" fontId="11" fillId="21" borderId="0" xfId="0" applyNumberFormat="1" applyFont="1" applyFill="1" applyBorder="1" applyAlignment="1" applyProtection="1">
      <alignment vertical="center" wrapText="1"/>
    </xf>
    <xf numFmtId="0" fontId="9" fillId="21" borderId="0" xfId="0" quotePrefix="1" applyFont="1" applyFill="1" applyAlignment="1">
      <alignment horizontal="left" vertical="center" wrapText="1"/>
    </xf>
    <xf numFmtId="49" fontId="11" fillId="0" borderId="18" xfId="0" applyNumberFormat="1" applyFont="1" applyBorder="1" applyAlignment="1">
      <alignment vertical="center" wrapText="1"/>
    </xf>
    <xf numFmtId="49" fontId="11" fillId="0" borderId="18" xfId="0" applyNumberFormat="1" applyFont="1" applyBorder="1" applyAlignment="1">
      <alignment horizontal="left" vertical="center" wrapText="1"/>
    </xf>
    <xf numFmtId="0" fontId="11" fillId="0" borderId="18" xfId="0" applyNumberFormat="1" applyFont="1" applyBorder="1" applyAlignment="1">
      <alignment vertical="center" wrapText="1"/>
    </xf>
    <xf numFmtId="0" fontId="11" fillId="0" borderId="18" xfId="137" applyFont="1" applyFill="1" applyBorder="1" applyAlignment="1">
      <alignment horizontal="left" vertical="center" wrapText="1"/>
    </xf>
    <xf numFmtId="0" fontId="11" fillId="0" borderId="41" xfId="0" applyNumberFormat="1" applyFont="1" applyBorder="1" applyAlignment="1">
      <alignment vertical="center" wrapText="1"/>
    </xf>
    <xf numFmtId="4" fontId="11" fillId="0" borderId="41" xfId="5" applyNumberFormat="1" applyFont="1" applyFill="1" applyBorder="1" applyAlignment="1">
      <alignment horizontal="center" vertical="center"/>
    </xf>
    <xf numFmtId="168" fontId="11" fillId="0" borderId="43" xfId="0" applyNumberFormat="1" applyFont="1" applyFill="1" applyBorder="1" applyAlignment="1">
      <alignment horizontal="center" vertical="center"/>
    </xf>
    <xf numFmtId="49" fontId="11" fillId="0" borderId="13" xfId="0" applyNumberFormat="1" applyFont="1" applyBorder="1" applyAlignment="1">
      <alignment horizontal="left" vertical="center" wrapText="1"/>
    </xf>
    <xf numFmtId="168" fontId="11" fillId="0" borderId="23" xfId="0" applyNumberFormat="1" applyFont="1" applyFill="1" applyBorder="1" applyAlignment="1">
      <alignment horizontal="center" vertical="center"/>
    </xf>
    <xf numFmtId="9" fontId="11" fillId="0" borderId="13" xfId="31" applyFont="1" applyFill="1" applyBorder="1" applyAlignment="1">
      <alignment horizontal="center" vertical="center"/>
    </xf>
    <xf numFmtId="0" fontId="9" fillId="21" borderId="0" xfId="0" applyFont="1" applyFill="1" applyBorder="1" applyAlignment="1">
      <alignment vertical="center" wrapText="1"/>
    </xf>
    <xf numFmtId="0" fontId="9" fillId="21" borderId="0" xfId="0" applyFont="1" applyFill="1" applyAlignment="1">
      <alignment vertical="center" wrapText="1"/>
    </xf>
    <xf numFmtId="0" fontId="11" fillId="0" borderId="18" xfId="0" applyNumberFormat="1" applyFont="1" applyBorder="1" applyAlignment="1">
      <alignment horizontal="left" vertical="center" wrapText="1"/>
    </xf>
    <xf numFmtId="49" fontId="12" fillId="0" borderId="18" xfId="0" applyNumberFormat="1" applyFont="1" applyBorder="1" applyAlignment="1">
      <alignment horizontal="left" vertical="center" wrapText="1"/>
    </xf>
    <xf numFmtId="0" fontId="11" fillId="0" borderId="18" xfId="0" applyFont="1" applyFill="1" applyBorder="1" applyAlignment="1" applyProtection="1">
      <alignment horizontal="left" vertical="center" wrapText="1"/>
      <protection locked="0"/>
    </xf>
    <xf numFmtId="0" fontId="11" fillId="0" borderId="18" xfId="0" applyFont="1" applyFill="1" applyBorder="1" applyAlignment="1">
      <alignment vertical="center" wrapText="1"/>
    </xf>
    <xf numFmtId="49" fontId="11" fillId="0" borderId="41" xfId="0" applyNumberFormat="1" applyFont="1" applyBorder="1" applyAlignment="1">
      <alignment horizontal="left" vertical="center" wrapText="1"/>
    </xf>
    <xf numFmtId="4" fontId="11" fillId="0" borderId="41" xfId="0" applyNumberFormat="1" applyFont="1" applyFill="1" applyBorder="1" applyAlignment="1">
      <alignment horizontal="center" vertical="center"/>
    </xf>
    <xf numFmtId="0" fontId="11" fillId="0" borderId="43"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9" fillId="21" borderId="0" xfId="0" applyFont="1" applyFill="1" applyAlignment="1">
      <alignment horizontal="center" vertical="center" wrapText="1"/>
    </xf>
    <xf numFmtId="0" fontId="9" fillId="21" borderId="0" xfId="0" applyFont="1" applyFill="1" applyAlignment="1">
      <alignment horizontal="left" vertical="center" wrapText="1"/>
    </xf>
    <xf numFmtId="4" fontId="7" fillId="0" borderId="19" xfId="0" applyNumberFormat="1" applyFont="1" applyFill="1" applyBorder="1" applyAlignment="1">
      <alignment vertical="center" wrapText="1"/>
    </xf>
    <xf numFmtId="0" fontId="7" fillId="0" borderId="46" xfId="0" applyFont="1" applyFill="1" applyBorder="1" applyAlignment="1">
      <alignment horizontal="center" vertical="center" wrapText="1"/>
    </xf>
    <xf numFmtId="0" fontId="11" fillId="0" borderId="41" xfId="137" applyFont="1" applyFill="1" applyBorder="1" applyAlignment="1">
      <alignment horizontal="left" vertical="center" wrapText="1"/>
    </xf>
    <xf numFmtId="4" fontId="7" fillId="0" borderId="46" xfId="0" applyNumberFormat="1" applyFont="1" applyFill="1" applyBorder="1" applyAlignment="1">
      <alignment vertical="center" wrapText="1"/>
    </xf>
    <xf numFmtId="4" fontId="11" fillId="0" borderId="61" xfId="39" applyNumberFormat="1" applyFont="1" applyFill="1" applyBorder="1" applyAlignment="1">
      <alignment horizontal="center" vertical="center"/>
    </xf>
    <xf numFmtId="168" fontId="11" fillId="0" borderId="62" xfId="5" applyNumberFormat="1" applyFont="1" applyFill="1" applyBorder="1" applyAlignment="1">
      <alignment horizontal="center" vertical="center"/>
    </xf>
    <xf numFmtId="4" fontId="7" fillId="0" borderId="12" xfId="0" applyNumberFormat="1" applyFont="1" applyFill="1" applyBorder="1" applyAlignment="1">
      <alignment vertical="center" wrapText="1"/>
    </xf>
    <xf numFmtId="4" fontId="7" fillId="0" borderId="62" xfId="0" applyNumberFormat="1" applyFont="1" applyFill="1" applyBorder="1" applyAlignment="1">
      <alignment vertical="center" wrapText="1"/>
    </xf>
    <xf numFmtId="4" fontId="7" fillId="0" borderId="16" xfId="0" applyNumberFormat="1" applyFont="1" applyFill="1" applyBorder="1" applyAlignment="1">
      <alignment vertical="center" wrapText="1"/>
    </xf>
    <xf numFmtId="9" fontId="11" fillId="0" borderId="61" xfId="31" applyFont="1" applyFill="1" applyBorder="1" applyAlignment="1">
      <alignment horizontal="center" vertical="center"/>
    </xf>
    <xf numFmtId="0" fontId="12" fillId="22" borderId="0" xfId="0" applyFont="1" applyFill="1" applyAlignment="1">
      <alignment horizontal="center" vertical="center"/>
    </xf>
    <xf numFmtId="0" fontId="12" fillId="22" borderId="0" xfId="0" applyFont="1" applyFill="1" applyAlignment="1">
      <alignment vertical="center" wrapText="1"/>
    </xf>
    <xf numFmtId="0" fontId="12" fillId="22" borderId="0" xfId="0" applyFont="1" applyFill="1" applyAlignment="1">
      <alignment vertical="center"/>
    </xf>
    <xf numFmtId="0" fontId="6" fillId="22" borderId="0" xfId="0" applyFont="1" applyFill="1" applyAlignment="1">
      <alignment vertical="center" wrapText="1"/>
    </xf>
    <xf numFmtId="0" fontId="6" fillId="22" borderId="0" xfId="0" applyFont="1" applyFill="1" applyAlignment="1">
      <alignment vertical="center"/>
    </xf>
    <xf numFmtId="4" fontId="20" fillId="0" borderId="13" xfId="0" applyNumberFormat="1" applyFont="1" applyBorder="1" applyAlignment="1">
      <alignment horizontal="center" vertical="center" wrapText="1"/>
    </xf>
    <xf numFmtId="0" fontId="10" fillId="0" borderId="23" xfId="0" applyFont="1" applyFill="1" applyBorder="1" applyAlignment="1">
      <alignment horizontal="center" vertical="center" wrapText="1"/>
    </xf>
    <xf numFmtId="4" fontId="20" fillId="0" borderId="61" xfId="0" applyNumberFormat="1" applyFont="1" applyBorder="1" applyAlignment="1">
      <alignment horizontal="center" vertical="center" wrapText="1"/>
    </xf>
    <xf numFmtId="0" fontId="10" fillId="0" borderId="62" xfId="0" applyFont="1" applyFill="1" applyBorder="1" applyAlignment="1">
      <alignment horizontal="center" vertical="center" wrapText="1"/>
    </xf>
    <xf numFmtId="4" fontId="7" fillId="0" borderId="17" xfId="0" applyNumberFormat="1" applyFont="1" applyFill="1" applyBorder="1" applyAlignment="1">
      <alignment vertical="center" wrapText="1"/>
    </xf>
    <xf numFmtId="0" fontId="11" fillId="0" borderId="18" xfId="138" applyFont="1" applyBorder="1" applyAlignment="1" applyProtection="1">
      <alignment horizontal="left" vertical="center" wrapText="1"/>
    </xf>
    <xf numFmtId="0" fontId="25" fillId="0" borderId="0" xfId="0" applyFont="1" applyAlignment="1">
      <alignment vertical="center" wrapText="1"/>
    </xf>
    <xf numFmtId="0" fontId="11" fillId="0" borderId="18" xfId="138" applyFont="1" applyBorder="1" applyAlignment="1">
      <alignment horizontal="left" vertical="center" wrapText="1"/>
    </xf>
    <xf numFmtId="0" fontId="11" fillId="0" borderId="18" xfId="138" quotePrefix="1" applyFont="1" applyBorder="1" applyAlignment="1">
      <alignment horizontal="left" vertical="center" wrapText="1"/>
    </xf>
    <xf numFmtId="0" fontId="11" fillId="0" borderId="18" xfId="138" applyFont="1" applyFill="1" applyBorder="1" applyAlignment="1" applyProtection="1">
      <alignment horizontal="left" vertical="center" wrapText="1"/>
    </xf>
    <xf numFmtId="0" fontId="11" fillId="0" borderId="18" xfId="80" applyFont="1" applyBorder="1" applyAlignment="1">
      <alignment horizontal="left" vertical="center" wrapText="1"/>
    </xf>
    <xf numFmtId="0" fontId="11" fillId="0" borderId="18" xfId="80" applyFont="1" applyFill="1" applyBorder="1" applyAlignment="1">
      <alignment horizontal="left" vertical="center" wrapText="1"/>
    </xf>
    <xf numFmtId="2" fontId="11" fillId="0" borderId="18" xfId="80" applyNumberFormat="1" applyFont="1" applyFill="1" applyBorder="1" applyAlignment="1">
      <alignment horizontal="left" vertical="center" wrapText="1"/>
    </xf>
    <xf numFmtId="0" fontId="12" fillId="0" borderId="18" xfId="80" applyFont="1" applyFill="1" applyBorder="1" applyAlignment="1">
      <alignment horizontal="left" vertical="center" wrapText="1"/>
    </xf>
    <xf numFmtId="0" fontId="11" fillId="0" borderId="41" xfId="80" applyFont="1" applyFill="1" applyBorder="1" applyAlignment="1">
      <alignment horizontal="left" vertical="center" wrapText="1"/>
    </xf>
    <xf numFmtId="0" fontId="11" fillId="0" borderId="13" xfId="80" applyFont="1" applyFill="1" applyBorder="1" applyAlignment="1">
      <alignment horizontal="left" vertical="center" wrapText="1"/>
    </xf>
    <xf numFmtId="0" fontId="12" fillId="0" borderId="0" xfId="0" applyFont="1" applyFill="1" applyAlignment="1">
      <alignment horizontal="center" vertical="center"/>
    </xf>
    <xf numFmtId="0" fontId="12" fillId="0" borderId="0" xfId="0" applyFont="1" applyFill="1" applyAlignment="1">
      <alignment vertical="center" wrapText="1"/>
    </xf>
    <xf numFmtId="0" fontId="12" fillId="0" borderId="0" xfId="0" applyFont="1" applyFill="1" applyAlignment="1">
      <alignment vertical="center"/>
    </xf>
    <xf numFmtId="9" fontId="11" fillId="0" borderId="41" xfId="31" applyFont="1" applyFill="1" applyBorder="1" applyAlignment="1">
      <alignment horizontal="center" vertical="center"/>
    </xf>
    <xf numFmtId="4" fontId="20" fillId="0" borderId="18" xfId="0" applyNumberFormat="1" applyFont="1" applyBorder="1" applyAlignment="1">
      <alignment horizontal="center" vertical="center" wrapText="1"/>
    </xf>
    <xf numFmtId="0" fontId="10" fillId="0" borderId="24" xfId="0" applyFont="1" applyFill="1" applyBorder="1" applyAlignment="1">
      <alignment horizontal="center" vertical="center" wrapText="1"/>
    </xf>
    <xf numFmtId="4" fontId="20" fillId="0" borderId="41" xfId="0" applyNumberFormat="1" applyFont="1" applyBorder="1" applyAlignment="1">
      <alignment horizontal="center" vertical="center" wrapText="1"/>
    </xf>
    <xf numFmtId="0" fontId="10" fillId="0" borderId="43" xfId="0" applyFont="1" applyFill="1" applyBorder="1" applyAlignment="1">
      <alignment horizontal="center" vertical="center" wrapText="1"/>
    </xf>
    <xf numFmtId="9" fontId="20" fillId="0" borderId="13" xfId="31" applyFont="1" applyBorder="1" applyAlignment="1">
      <alignment horizontal="center" vertical="center" wrapText="1"/>
    </xf>
    <xf numFmtId="9" fontId="20" fillId="0" borderId="18" xfId="31" applyFont="1" applyBorder="1" applyAlignment="1">
      <alignment horizontal="center" vertical="center" wrapText="1"/>
    </xf>
    <xf numFmtId="4" fontId="20" fillId="0" borderId="18" xfId="0" applyNumberFormat="1" applyFont="1" applyFill="1" applyBorder="1" applyAlignment="1">
      <alignment horizontal="center" vertical="center" wrapText="1"/>
    </xf>
    <xf numFmtId="4" fontId="20" fillId="0" borderId="41" xfId="0" applyNumberFormat="1" applyFont="1" applyFill="1" applyBorder="1" applyAlignment="1">
      <alignment horizontal="center" vertical="center" wrapText="1"/>
    </xf>
    <xf numFmtId="9" fontId="20" fillId="0" borderId="13" xfId="31" applyFont="1" applyFill="1" applyBorder="1" applyAlignment="1">
      <alignment horizontal="center" vertical="center" wrapText="1"/>
    </xf>
    <xf numFmtId="9" fontId="20" fillId="0" borderId="18" xfId="31" applyFont="1" applyFill="1" applyBorder="1" applyAlignment="1">
      <alignment horizontal="center" vertical="center" wrapText="1"/>
    </xf>
    <xf numFmtId="0" fontId="21" fillId="0" borderId="0" xfId="0" applyFont="1" applyAlignment="1">
      <alignment vertical="center"/>
    </xf>
    <xf numFmtId="0" fontId="21" fillId="0" borderId="18" xfId="0" applyFont="1" applyBorder="1" applyAlignment="1">
      <alignment vertical="center"/>
    </xf>
    <xf numFmtId="0" fontId="21" fillId="0" borderId="13" xfId="0" applyFont="1" applyBorder="1" applyAlignment="1">
      <alignment vertical="center"/>
    </xf>
    <xf numFmtId="0" fontId="44" fillId="0" borderId="16" xfId="0" applyFont="1" applyBorder="1" applyAlignment="1">
      <alignment horizontal="center" vertical="center"/>
    </xf>
    <xf numFmtId="0" fontId="44" fillId="0" borderId="56" xfId="0" applyFont="1" applyBorder="1" applyAlignment="1">
      <alignment horizontal="center" vertical="center"/>
    </xf>
    <xf numFmtId="0" fontId="44" fillId="0" borderId="36" xfId="0" applyFont="1" applyBorder="1" applyAlignment="1">
      <alignment horizontal="center" vertical="center"/>
    </xf>
    <xf numFmtId="0" fontId="44" fillId="0" borderId="60" xfId="0" applyFont="1" applyBorder="1" applyAlignment="1">
      <alignment horizontal="center" vertical="center"/>
    </xf>
    <xf numFmtId="0" fontId="21" fillId="0" borderId="66" xfId="0" applyFont="1" applyBorder="1" applyAlignment="1">
      <alignment vertical="center"/>
    </xf>
    <xf numFmtId="0" fontId="21" fillId="0" borderId="67" xfId="80" applyFont="1" applyFill="1" applyBorder="1" applyAlignment="1">
      <alignment horizontal="left" vertical="center" wrapText="1"/>
    </xf>
    <xf numFmtId="0" fontId="45" fillId="0" borderId="67" xfId="80" applyFont="1" applyFill="1" applyBorder="1" applyAlignment="1">
      <alignment horizontal="left" vertical="center" wrapText="1"/>
    </xf>
    <xf numFmtId="0" fontId="21" fillId="0" borderId="68" xfId="80" applyFont="1" applyFill="1" applyBorder="1" applyAlignment="1">
      <alignment horizontal="left" vertical="center" wrapText="1"/>
    </xf>
    <xf numFmtId="0" fontId="45" fillId="0" borderId="0" xfId="0" applyFont="1" applyAlignment="1">
      <alignment vertical="center"/>
    </xf>
    <xf numFmtId="0" fontId="21" fillId="0" borderId="12" xfId="0" applyFont="1" applyBorder="1" applyAlignment="1">
      <alignment vertical="center"/>
    </xf>
    <xf numFmtId="0" fontId="21" fillId="0" borderId="23" xfId="0" applyFont="1" applyBorder="1" applyAlignment="1">
      <alignment vertical="center"/>
    </xf>
    <xf numFmtId="0" fontId="21" fillId="0" borderId="19" xfId="0" applyFont="1" applyBorder="1" applyAlignment="1">
      <alignment vertical="center"/>
    </xf>
    <xf numFmtId="0" fontId="21" fillId="0" borderId="24" xfId="0" applyFont="1" applyBorder="1" applyAlignment="1">
      <alignment vertical="center"/>
    </xf>
    <xf numFmtId="0" fontId="21" fillId="0" borderId="69" xfId="0" applyFont="1" applyBorder="1" applyAlignment="1">
      <alignment vertical="center"/>
    </xf>
    <xf numFmtId="0" fontId="21" fillId="0" borderId="70" xfId="0" applyFont="1" applyBorder="1" applyAlignment="1">
      <alignment vertical="center"/>
    </xf>
    <xf numFmtId="0" fontId="21" fillId="0" borderId="71" xfId="0" applyFont="1" applyBorder="1" applyAlignment="1">
      <alignment vertical="center"/>
    </xf>
    <xf numFmtId="4" fontId="11" fillId="0" borderId="13" xfId="18" applyNumberFormat="1" applyFont="1" applyFill="1" applyBorder="1" applyAlignment="1">
      <alignment horizontal="center" vertical="center"/>
    </xf>
    <xf numFmtId="0" fontId="11" fillId="0" borderId="23" xfId="0" applyNumberFormat="1" applyFont="1" applyFill="1" applyBorder="1" applyAlignment="1">
      <alignment horizontal="center" vertical="center"/>
    </xf>
    <xf numFmtId="0" fontId="11" fillId="0" borderId="18" xfId="0" applyNumberFormat="1" applyFont="1" applyFill="1" applyBorder="1" applyAlignment="1">
      <alignment vertical="center" wrapText="1"/>
    </xf>
    <xf numFmtId="49" fontId="11" fillId="0" borderId="13" xfId="0" applyNumberFormat="1" applyFont="1" applyFill="1" applyBorder="1" applyAlignment="1">
      <alignment horizontal="left" vertical="center" wrapText="1"/>
    </xf>
    <xf numFmtId="0" fontId="10" fillId="0" borderId="19" xfId="0" applyFont="1" applyFill="1" applyBorder="1" applyAlignment="1">
      <alignment horizontal="center" vertical="center" wrapText="1"/>
    </xf>
    <xf numFmtId="4" fontId="11" fillId="0" borderId="18" xfId="18" applyNumberFormat="1" applyFont="1" applyFill="1" applyBorder="1" applyAlignment="1">
      <alignment horizontal="center" vertical="center"/>
    </xf>
    <xf numFmtId="0" fontId="11" fillId="0" borderId="24" xfId="0" applyNumberFormat="1" applyFont="1" applyFill="1" applyBorder="1" applyAlignment="1">
      <alignment horizontal="center" vertical="center"/>
    </xf>
    <xf numFmtId="9" fontId="10" fillId="0" borderId="46" xfId="31" applyFont="1" applyFill="1" applyBorder="1" applyAlignment="1">
      <alignment vertical="center" wrapText="1"/>
    </xf>
    <xf numFmtId="49" fontId="11" fillId="0" borderId="28" xfId="0" applyNumberFormat="1" applyFont="1" applyBorder="1" applyAlignment="1">
      <alignment horizontal="right" vertical="center"/>
    </xf>
    <xf numFmtId="49" fontId="11" fillId="0" borderId="29" xfId="0" applyNumberFormat="1" applyFont="1" applyBorder="1" applyAlignment="1">
      <alignment horizontal="right" vertical="center"/>
    </xf>
    <xf numFmtId="49" fontId="11" fillId="0" borderId="17" xfId="0" applyNumberFormat="1" applyFont="1" applyBorder="1" applyAlignment="1">
      <alignment horizontal="right" vertical="center"/>
    </xf>
    <xf numFmtId="0" fontId="8" fillId="0" borderId="29" xfId="0" applyFont="1" applyFill="1" applyBorder="1" applyAlignment="1">
      <alignment horizontal="right" vertical="center" wrapText="1"/>
    </xf>
    <xf numFmtId="0" fontId="8" fillId="0" borderId="17" xfId="0" applyFont="1" applyFill="1" applyBorder="1" applyAlignment="1">
      <alignment horizontal="right" vertical="center" wrapText="1"/>
    </xf>
    <xf numFmtId="49" fontId="11" fillId="0" borderId="28" xfId="0" applyNumberFormat="1" applyFont="1" applyBorder="1" applyAlignment="1">
      <alignment horizontal="right" vertical="center" wrapText="1"/>
    </xf>
    <xf numFmtId="49" fontId="11" fillId="0" borderId="29" xfId="0" applyNumberFormat="1" applyFont="1" applyBorder="1" applyAlignment="1">
      <alignment horizontal="right" vertical="center" wrapText="1"/>
    </xf>
    <xf numFmtId="49" fontId="11" fillId="0" borderId="17" xfId="0" applyNumberFormat="1" applyFont="1" applyBorder="1" applyAlignment="1">
      <alignment horizontal="right" vertical="center" wrapText="1"/>
    </xf>
    <xf numFmtId="0" fontId="10" fillId="0" borderId="30"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9" fillId="22" borderId="0" xfId="0" applyFont="1" applyFill="1" applyAlignment="1">
      <alignment horizontal="center"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9" fillId="0" borderId="28" xfId="0" applyFont="1" applyFill="1" applyBorder="1" applyAlignment="1">
      <alignment horizontal="right" vertical="center" wrapText="1"/>
    </xf>
    <xf numFmtId="0" fontId="9" fillId="0" borderId="29" xfId="0" applyFont="1" applyFill="1" applyBorder="1" applyAlignment="1">
      <alignment horizontal="right" vertical="center" wrapText="1"/>
    </xf>
    <xf numFmtId="0" fontId="9" fillId="0" borderId="17" xfId="0" applyFont="1" applyFill="1" applyBorder="1" applyAlignment="1">
      <alignment horizontal="right" vertical="center" wrapText="1"/>
    </xf>
    <xf numFmtId="4" fontId="9" fillId="0" borderId="29" xfId="0" applyNumberFormat="1"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4" fontId="10" fillId="0" borderId="32" xfId="0" applyNumberFormat="1" applyFont="1" applyFill="1" applyBorder="1" applyAlignment="1">
      <alignment horizontal="center" vertical="center" wrapText="1"/>
    </xf>
    <xf numFmtId="4" fontId="10" fillId="0" borderId="31" xfId="0" applyNumberFormat="1"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35" xfId="0" applyFont="1" applyFill="1" applyBorder="1" applyAlignment="1">
      <alignment vertical="center" wrapText="1"/>
    </xf>
    <xf numFmtId="0" fontId="10" fillId="0" borderId="6" xfId="0" applyFont="1" applyFill="1" applyBorder="1" applyAlignment="1">
      <alignment vertical="center" wrapText="1"/>
    </xf>
    <xf numFmtId="4" fontId="10" fillId="0" borderId="35"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0" fontId="10" fillId="0" borderId="27"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15" xfId="0" applyFont="1" applyFill="1" applyBorder="1" applyAlignment="1">
      <alignment horizontal="right" vertical="center" wrapText="1"/>
    </xf>
    <xf numFmtId="0" fontId="10" fillId="0" borderId="44" xfId="0" applyFont="1" applyFill="1" applyBorder="1" applyAlignment="1">
      <alignment horizontal="right" vertical="center" wrapText="1"/>
    </xf>
    <xf numFmtId="0" fontId="10" fillId="0" borderId="0" xfId="0" applyFont="1" applyFill="1" applyBorder="1" applyAlignment="1">
      <alignment horizontal="right" vertical="center" wrapText="1"/>
    </xf>
    <xf numFmtId="0" fontId="10" fillId="0" borderId="45" xfId="0" applyFont="1" applyFill="1" applyBorder="1" applyAlignment="1">
      <alignment horizontal="right" vertical="center" wrapText="1"/>
    </xf>
    <xf numFmtId="4" fontId="10" fillId="0" borderId="1" xfId="0" applyNumberFormat="1" applyFont="1" applyFill="1" applyBorder="1" applyAlignment="1">
      <alignment horizontal="center" vertical="center" wrapText="1"/>
    </xf>
    <xf numFmtId="4" fontId="10" fillId="0" borderId="15" xfId="0" applyNumberFormat="1" applyFont="1" applyFill="1" applyBorder="1" applyAlignment="1">
      <alignment horizontal="center" vertical="center" wrapText="1"/>
    </xf>
    <xf numFmtId="4" fontId="9" fillId="0" borderId="34"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33" xfId="0" applyFont="1" applyFill="1" applyBorder="1" applyAlignment="1">
      <alignment horizontal="right" vertical="center" wrapText="1"/>
    </xf>
    <xf numFmtId="0" fontId="9" fillId="0" borderId="34" xfId="0" applyFont="1" applyFill="1" applyBorder="1" applyAlignment="1">
      <alignment horizontal="right" vertical="center" wrapText="1"/>
    </xf>
    <xf numFmtId="0" fontId="9" fillId="0" borderId="11" xfId="0" applyFont="1" applyFill="1" applyBorder="1" applyAlignment="1">
      <alignment horizontal="right" vertical="center" wrapText="1"/>
    </xf>
    <xf numFmtId="0" fontId="3" fillId="0" borderId="2" xfId="0" applyFont="1" applyFill="1" applyBorder="1" applyAlignment="1">
      <alignmen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4" fillId="3" borderId="1" xfId="0" applyFont="1" applyFill="1" applyBorder="1" applyAlignment="1">
      <alignment horizontal="center" vertical="center" wrapText="1"/>
    </xf>
    <xf numFmtId="4" fontId="11" fillId="0" borderId="0" xfId="137" applyNumberFormat="1" applyFont="1" applyFill="1" applyBorder="1" applyAlignment="1">
      <alignment horizontal="left" vertical="center" wrapText="1"/>
    </xf>
    <xf numFmtId="0" fontId="5" fillId="0" borderId="0" xfId="0" applyFont="1" applyFill="1" applyBorder="1" applyAlignment="1">
      <alignment horizontal="center" vertical="center" wrapText="1"/>
    </xf>
    <xf numFmtId="0" fontId="12" fillId="0" borderId="28" xfId="0" applyFont="1" applyFill="1" applyBorder="1" applyAlignment="1">
      <alignment horizontal="right" vertical="center" wrapText="1"/>
    </xf>
    <xf numFmtId="0" fontId="12" fillId="0" borderId="29" xfId="0" applyFont="1" applyFill="1" applyBorder="1" applyAlignment="1">
      <alignment horizontal="right" vertical="center" wrapText="1"/>
    </xf>
    <xf numFmtId="0" fontId="12" fillId="0" borderId="17" xfId="0" applyFont="1" applyFill="1" applyBorder="1" applyAlignment="1">
      <alignment horizontal="right" vertical="center" wrapText="1"/>
    </xf>
    <xf numFmtId="0" fontId="11" fillId="0" borderId="28" xfId="0" applyNumberFormat="1" applyFont="1" applyBorder="1" applyAlignment="1">
      <alignment horizontal="right" vertical="center" wrapText="1"/>
    </xf>
    <xf numFmtId="0" fontId="11" fillId="0" borderId="29" xfId="0" applyNumberFormat="1" applyFont="1" applyBorder="1" applyAlignment="1">
      <alignment horizontal="right" vertical="center" wrapText="1"/>
    </xf>
    <xf numFmtId="0" fontId="11" fillId="0" borderId="17" xfId="0" applyNumberFormat="1" applyFont="1" applyBorder="1" applyAlignment="1">
      <alignment horizontal="right" vertical="center" wrapText="1"/>
    </xf>
    <xf numFmtId="0" fontId="9" fillId="3" borderId="0" xfId="0" applyFont="1" applyFill="1" applyBorder="1" applyAlignment="1">
      <alignment horizontal="center" vertical="center" wrapText="1"/>
    </xf>
    <xf numFmtId="0" fontId="12" fillId="3" borderId="0" xfId="0" applyFont="1" applyFill="1" applyAlignment="1">
      <alignment horizontal="center" vertical="center"/>
    </xf>
    <xf numFmtId="0" fontId="9" fillId="0" borderId="4" xfId="0" applyFont="1" applyFill="1" applyBorder="1" applyAlignment="1">
      <alignment horizontal="right" vertical="center" wrapText="1"/>
    </xf>
    <xf numFmtId="0" fontId="9" fillId="0" borderId="35" xfId="0" applyFont="1" applyFill="1" applyBorder="1" applyAlignment="1">
      <alignment horizontal="right" vertical="center" wrapText="1"/>
    </xf>
    <xf numFmtId="0" fontId="9" fillId="0" borderId="6" xfId="0" applyFont="1" applyFill="1" applyBorder="1" applyAlignment="1">
      <alignment horizontal="right" vertical="center" wrapText="1"/>
    </xf>
    <xf numFmtId="4" fontId="9" fillId="0" borderId="35"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11" fillId="0" borderId="0" xfId="0" applyFont="1" applyFill="1" applyAlignment="1">
      <alignment horizontal="left" vertical="center" wrapText="1"/>
    </xf>
    <xf numFmtId="0" fontId="6" fillId="0" borderId="0" xfId="0" applyFont="1" applyAlignment="1">
      <alignment horizontal="left" vertical="center" wrapText="1"/>
    </xf>
    <xf numFmtId="11" fontId="11" fillId="0" borderId="0" xfId="0" applyNumberFormat="1" applyFont="1" applyFill="1" applyAlignment="1">
      <alignment horizontal="left" vertical="center" wrapText="1"/>
    </xf>
    <xf numFmtId="4" fontId="9" fillId="0" borderId="39" xfId="0" applyNumberFormat="1" applyFont="1" applyFill="1" applyBorder="1" applyAlignment="1">
      <alignment horizontal="center" vertical="center" wrapText="1"/>
    </xf>
    <xf numFmtId="0" fontId="9" fillId="20" borderId="0" xfId="0" applyFont="1" applyFill="1" applyAlignment="1">
      <alignment horizontal="center" vertical="center" wrapText="1"/>
    </xf>
    <xf numFmtId="0" fontId="11" fillId="0" borderId="28" xfId="137" applyFont="1" applyFill="1" applyBorder="1" applyAlignment="1">
      <alignment horizontal="right" vertical="center" wrapText="1"/>
    </xf>
    <xf numFmtId="0" fontId="11" fillId="0" borderId="29" xfId="137" applyFont="1" applyFill="1" applyBorder="1" applyAlignment="1">
      <alignment horizontal="right" vertical="center" wrapText="1"/>
    </xf>
    <xf numFmtId="0" fontId="11" fillId="0" borderId="17" xfId="137" applyFont="1" applyFill="1" applyBorder="1" applyAlignment="1">
      <alignment horizontal="right" vertical="center" wrapText="1"/>
    </xf>
    <xf numFmtId="0" fontId="25" fillId="0" borderId="0" xfId="0" applyFont="1" applyAlignment="1">
      <alignment horizontal="left" vertical="center" wrapText="1"/>
    </xf>
    <xf numFmtId="0" fontId="9" fillId="2" borderId="0" xfId="0" applyFont="1" applyFill="1" applyAlignment="1">
      <alignment horizontal="center" vertical="center" wrapText="1"/>
    </xf>
    <xf numFmtId="0" fontId="11" fillId="0" borderId="28" xfId="80" applyFont="1" applyFill="1" applyBorder="1" applyAlignment="1">
      <alignment horizontal="right" vertical="center" wrapText="1"/>
    </xf>
    <xf numFmtId="0" fontId="11" fillId="0" borderId="29" xfId="80" applyFont="1" applyFill="1" applyBorder="1" applyAlignment="1">
      <alignment horizontal="right" vertical="center" wrapText="1"/>
    </xf>
    <xf numFmtId="0" fontId="11" fillId="0" borderId="17" xfId="80" applyFont="1" applyFill="1" applyBorder="1" applyAlignment="1">
      <alignment horizontal="right" vertical="center" wrapText="1"/>
    </xf>
    <xf numFmtId="49" fontId="11" fillId="0" borderId="28" xfId="80" applyNumberFormat="1" applyFont="1" applyFill="1" applyBorder="1" applyAlignment="1">
      <alignment horizontal="right" vertical="center" wrapText="1"/>
    </xf>
    <xf numFmtId="49" fontId="11" fillId="0" borderId="29" xfId="80" applyNumberFormat="1" applyFont="1" applyFill="1" applyBorder="1" applyAlignment="1">
      <alignment horizontal="right" vertical="center" wrapText="1"/>
    </xf>
    <xf numFmtId="49" fontId="11" fillId="0" borderId="17" xfId="80" applyNumberFormat="1" applyFont="1" applyFill="1" applyBorder="1" applyAlignment="1">
      <alignment horizontal="right" vertical="center" wrapText="1"/>
    </xf>
    <xf numFmtId="0" fontId="10" fillId="0" borderId="63" xfId="0" applyFont="1" applyFill="1" applyBorder="1" applyAlignment="1">
      <alignment horizontal="left" vertical="center" wrapText="1"/>
    </xf>
    <xf numFmtId="0" fontId="10" fillId="0" borderId="64" xfId="0" applyFont="1" applyFill="1" applyBorder="1" applyAlignment="1">
      <alignment horizontal="left" vertical="center" wrapText="1"/>
    </xf>
    <xf numFmtId="0" fontId="10" fillId="0" borderId="37" xfId="0" applyFont="1" applyFill="1" applyBorder="1" applyAlignment="1">
      <alignment horizontal="left" vertical="center" wrapText="1"/>
    </xf>
    <xf numFmtId="4" fontId="10" fillId="0" borderId="65" xfId="0" applyNumberFormat="1" applyFont="1" applyFill="1" applyBorder="1" applyAlignment="1">
      <alignment horizontal="center" vertical="center" wrapText="1"/>
    </xf>
    <xf numFmtId="4" fontId="10" fillId="0" borderId="37" xfId="0" applyNumberFormat="1" applyFont="1" applyFill="1" applyBorder="1" applyAlignment="1">
      <alignment horizontal="center" vertical="center" wrapText="1"/>
    </xf>
    <xf numFmtId="0" fontId="10" fillId="0" borderId="28" xfId="0" applyFont="1" applyFill="1" applyBorder="1" applyAlignment="1">
      <alignment horizontal="right" vertical="center" wrapText="1"/>
    </xf>
    <xf numFmtId="0" fontId="10" fillId="0" borderId="29" xfId="0" applyFont="1" applyFill="1" applyBorder="1" applyAlignment="1">
      <alignment horizontal="right" vertical="center" wrapText="1"/>
    </xf>
    <xf numFmtId="0" fontId="10" fillId="0" borderId="17" xfId="0" applyFont="1" applyFill="1" applyBorder="1" applyAlignment="1">
      <alignment horizontal="right" vertical="center" wrapText="1"/>
    </xf>
    <xf numFmtId="4" fontId="10" fillId="0" borderId="39" xfId="0" applyNumberFormat="1" applyFont="1" applyFill="1" applyBorder="1" applyAlignment="1">
      <alignment horizontal="center" vertical="center" wrapText="1"/>
    </xf>
    <xf numFmtId="4" fontId="10" fillId="0" borderId="17" xfId="0" applyNumberFormat="1" applyFont="1" applyFill="1" applyBorder="1" applyAlignment="1">
      <alignment horizontal="center" vertical="center" wrapText="1"/>
    </xf>
    <xf numFmtId="0" fontId="10" fillId="0" borderId="27"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5" xfId="0" applyFont="1" applyFill="1" applyBorder="1" applyAlignment="1">
      <alignment horizontal="left" vertical="center" wrapText="1"/>
    </xf>
    <xf numFmtId="4" fontId="10" fillId="0" borderId="40" xfId="0" applyNumberFormat="1" applyFont="1" applyFill="1" applyBorder="1" applyAlignment="1">
      <alignment horizontal="center" vertical="center" wrapText="1"/>
    </xf>
  </cellXfs>
  <cellStyles count="139">
    <cellStyle name="20% - Accent1" xfId="41" xr:uid="{00000000-0005-0000-0000-000000000000}"/>
    <cellStyle name="20% - Accent2" xfId="42" xr:uid="{00000000-0005-0000-0000-000001000000}"/>
    <cellStyle name="20% - Accent3" xfId="43" xr:uid="{00000000-0005-0000-0000-000002000000}"/>
    <cellStyle name="20% - Accent4" xfId="44" xr:uid="{00000000-0005-0000-0000-000003000000}"/>
    <cellStyle name="20% - Accent5" xfId="45" xr:uid="{00000000-0005-0000-0000-000004000000}"/>
    <cellStyle name="20% - Accent6" xfId="46" xr:uid="{00000000-0005-0000-0000-000005000000}"/>
    <cellStyle name="40% - Accent1" xfId="47" xr:uid="{00000000-0005-0000-0000-000006000000}"/>
    <cellStyle name="40% - Accent2" xfId="48" xr:uid="{00000000-0005-0000-0000-000007000000}"/>
    <cellStyle name="40% - Accent3" xfId="49" xr:uid="{00000000-0005-0000-0000-000008000000}"/>
    <cellStyle name="40% - Accent4" xfId="50" xr:uid="{00000000-0005-0000-0000-000009000000}"/>
    <cellStyle name="40% - Accent5" xfId="51" xr:uid="{00000000-0005-0000-0000-00000A000000}"/>
    <cellStyle name="40% - Accent6" xfId="52" xr:uid="{00000000-0005-0000-0000-00000B000000}"/>
    <cellStyle name="60% - Accent1" xfId="53" xr:uid="{00000000-0005-0000-0000-00000C000000}"/>
    <cellStyle name="60% - Accent2" xfId="54" xr:uid="{00000000-0005-0000-0000-00000D000000}"/>
    <cellStyle name="60% - Accent3" xfId="55" xr:uid="{00000000-0005-0000-0000-00000E000000}"/>
    <cellStyle name="60% - Accent4" xfId="56" xr:uid="{00000000-0005-0000-0000-00000F000000}"/>
    <cellStyle name="60% - Accent5" xfId="57" xr:uid="{00000000-0005-0000-0000-000010000000}"/>
    <cellStyle name="60% - Accent6" xfId="58" xr:uid="{00000000-0005-0000-0000-000011000000}"/>
    <cellStyle name="Accent1" xfId="59" xr:uid="{00000000-0005-0000-0000-000012000000}"/>
    <cellStyle name="Accent2" xfId="60" xr:uid="{00000000-0005-0000-0000-000013000000}"/>
    <cellStyle name="Accent3" xfId="61" xr:uid="{00000000-0005-0000-0000-000014000000}"/>
    <cellStyle name="Accent4" xfId="62" xr:uid="{00000000-0005-0000-0000-000015000000}"/>
    <cellStyle name="Accent5" xfId="63" xr:uid="{00000000-0005-0000-0000-000016000000}"/>
    <cellStyle name="Accent6" xfId="64" xr:uid="{00000000-0005-0000-0000-000017000000}"/>
    <cellStyle name="Bad" xfId="65" xr:uid="{00000000-0005-0000-0000-000018000000}"/>
    <cellStyle name="Calculation" xfId="66" xr:uid="{00000000-0005-0000-0000-000019000000}"/>
    <cellStyle name="Check Cell" xfId="67" xr:uid="{00000000-0005-0000-0000-00001A000000}"/>
    <cellStyle name="Comma_Sheet1" xfId="68" xr:uid="{00000000-0005-0000-0000-00001B000000}"/>
    <cellStyle name="Euro" xfId="69" xr:uid="{00000000-0005-0000-0000-00001C000000}"/>
    <cellStyle name="Excel Built-in Navadno 2 2 2 2" xfId="134" xr:uid="{00000000-0005-0000-0000-00001D000000}"/>
    <cellStyle name="Explanatory Text" xfId="70" xr:uid="{00000000-0005-0000-0000-00001E000000}"/>
    <cellStyle name="Good" xfId="71" xr:uid="{00000000-0005-0000-0000-00001F000000}"/>
    <cellStyle name="Heading 1" xfId="72" xr:uid="{00000000-0005-0000-0000-000020000000}"/>
    <cellStyle name="Heading 2" xfId="73" xr:uid="{00000000-0005-0000-0000-000021000000}"/>
    <cellStyle name="Heading 3" xfId="74" xr:uid="{00000000-0005-0000-0000-000022000000}"/>
    <cellStyle name="Heading 4" xfId="75" xr:uid="{00000000-0005-0000-0000-000023000000}"/>
    <cellStyle name="Input" xfId="76" xr:uid="{00000000-0005-0000-0000-000024000000}"/>
    <cellStyle name="Linked Cell" xfId="77" xr:uid="{00000000-0005-0000-0000-000025000000}"/>
    <cellStyle name="naslov2" xfId="1" xr:uid="{00000000-0005-0000-0000-000026000000}"/>
    <cellStyle name="Navadno" xfId="0" builtinId="0"/>
    <cellStyle name="Navadno 10" xfId="78" xr:uid="{00000000-0005-0000-0000-000028000000}"/>
    <cellStyle name="Navadno 11" xfId="2" xr:uid="{00000000-0005-0000-0000-000029000000}"/>
    <cellStyle name="Navadno 17" xfId="34" xr:uid="{00000000-0005-0000-0000-00002A000000}"/>
    <cellStyle name="Navadno 19 2" xfId="138" xr:uid="{00000000-0005-0000-0000-00002B000000}"/>
    <cellStyle name="Navadno 2" xfId="3" xr:uid="{00000000-0005-0000-0000-00002C000000}"/>
    <cellStyle name="Navadno 2 2" xfId="4" xr:uid="{00000000-0005-0000-0000-00002D000000}"/>
    <cellStyle name="Navadno 2 2 2" xfId="5" xr:uid="{00000000-0005-0000-0000-00002E000000}"/>
    <cellStyle name="Navadno 2 2 2 2" xfId="80" xr:uid="{00000000-0005-0000-0000-00002F000000}"/>
    <cellStyle name="Navadno 2 2 3" xfId="79" xr:uid="{00000000-0005-0000-0000-000030000000}"/>
    <cellStyle name="Navadno 2 2_CRPALISCE" xfId="81" xr:uid="{00000000-0005-0000-0000-000031000000}"/>
    <cellStyle name="Navadno 2 22" xfId="40" xr:uid="{00000000-0005-0000-0000-000032000000}"/>
    <cellStyle name="Navadno 2 3" xfId="6" xr:uid="{00000000-0005-0000-0000-000033000000}"/>
    <cellStyle name="Navadno 2 4" xfId="82" xr:uid="{00000000-0005-0000-0000-000034000000}"/>
    <cellStyle name="Navadno 2 48" xfId="7" xr:uid="{00000000-0005-0000-0000-000035000000}"/>
    <cellStyle name="Navadno 2 5" xfId="8" xr:uid="{00000000-0005-0000-0000-000036000000}"/>
    <cellStyle name="Navadno 2 6" xfId="9" xr:uid="{00000000-0005-0000-0000-000037000000}"/>
    <cellStyle name="Navadno 2 6 2" xfId="83" xr:uid="{00000000-0005-0000-0000-000038000000}"/>
    <cellStyle name="Navadno 2_CRPALISCE" xfId="84" xr:uid="{00000000-0005-0000-0000-000039000000}"/>
    <cellStyle name="Navadno 21" xfId="33" xr:uid="{00000000-0005-0000-0000-00003A000000}"/>
    <cellStyle name="Navadno 24" xfId="32" xr:uid="{00000000-0005-0000-0000-00003B000000}"/>
    <cellStyle name="Navadno 25" xfId="35" xr:uid="{00000000-0005-0000-0000-00003C000000}"/>
    <cellStyle name="Navadno 25 2" xfId="86" xr:uid="{00000000-0005-0000-0000-00003D000000}"/>
    <cellStyle name="Navadno 25 3" xfId="87" xr:uid="{00000000-0005-0000-0000-00003E000000}"/>
    <cellStyle name="Navadno 25 4" xfId="85" xr:uid="{00000000-0005-0000-0000-00003F000000}"/>
    <cellStyle name="Navadno 25_CRPALISCE" xfId="88" xr:uid="{00000000-0005-0000-0000-000040000000}"/>
    <cellStyle name="Navadno 3" xfId="10" xr:uid="{00000000-0005-0000-0000-000041000000}"/>
    <cellStyle name="Navadno 3 2" xfId="11" xr:uid="{00000000-0005-0000-0000-000042000000}"/>
    <cellStyle name="Navadno 3 2 2" xfId="12" xr:uid="{00000000-0005-0000-0000-000043000000}"/>
    <cellStyle name="Navadno 3 3" xfId="89" xr:uid="{00000000-0005-0000-0000-000044000000}"/>
    <cellStyle name="Navadno 4" xfId="36" xr:uid="{00000000-0005-0000-0000-000045000000}"/>
    <cellStyle name="Navadno 4 2" xfId="90" xr:uid="{00000000-0005-0000-0000-000046000000}"/>
    <cellStyle name="Navadno 5" xfId="91" xr:uid="{00000000-0005-0000-0000-000047000000}"/>
    <cellStyle name="Navadno 5 2" xfId="92" xr:uid="{00000000-0005-0000-0000-000048000000}"/>
    <cellStyle name="Navadno 5 3" xfId="93" xr:uid="{00000000-0005-0000-0000-000049000000}"/>
    <cellStyle name="Navadno 5_CRPALISCE" xfId="94" xr:uid="{00000000-0005-0000-0000-00004A000000}"/>
    <cellStyle name="Navadno 6" xfId="95" xr:uid="{00000000-0005-0000-0000-00004B000000}"/>
    <cellStyle name="Navadno 6 2" xfId="30" xr:uid="{00000000-0005-0000-0000-00004C000000}"/>
    <cellStyle name="Navadno 7" xfId="96" xr:uid="{00000000-0005-0000-0000-00004D000000}"/>
    <cellStyle name="Navadno 8" xfId="97" xr:uid="{00000000-0005-0000-0000-00004E000000}"/>
    <cellStyle name="Navadno 9" xfId="13" xr:uid="{00000000-0005-0000-0000-00004F000000}"/>
    <cellStyle name="Navadno 94" xfId="136" xr:uid="{00000000-0005-0000-0000-000050000000}"/>
    <cellStyle name="Navadno 95" xfId="135" xr:uid="{00000000-0005-0000-0000-000051000000}"/>
    <cellStyle name="Navadno_Jerancic_POPIS_KANALIZACIJA" xfId="137" xr:uid="{00000000-0005-0000-0000-000052000000}"/>
    <cellStyle name="Neutral" xfId="98" xr:uid="{00000000-0005-0000-0000-000053000000}"/>
    <cellStyle name="Normal 2" xfId="14" xr:uid="{00000000-0005-0000-0000-000054000000}"/>
    <cellStyle name="Normal 2 2" xfId="100" xr:uid="{00000000-0005-0000-0000-000055000000}"/>
    <cellStyle name="Normal 2 3" xfId="99" xr:uid="{00000000-0005-0000-0000-000056000000}"/>
    <cellStyle name="Normal 2_T113830_POPIS_ŠOLA_PZI - MS" xfId="101" xr:uid="{00000000-0005-0000-0000-000057000000}"/>
    <cellStyle name="Normal 3" xfId="15" xr:uid="{00000000-0005-0000-0000-000058000000}"/>
    <cellStyle name="Normal 3 2" xfId="38" xr:uid="{00000000-0005-0000-0000-000059000000}"/>
    <cellStyle name="Normal 4" xfId="102" xr:uid="{00000000-0005-0000-0000-00005A000000}"/>
    <cellStyle name="Normal 6" xfId="37" xr:uid="{00000000-0005-0000-0000-00005B000000}"/>
    <cellStyle name="Normal_1.3.2" xfId="16" xr:uid="{00000000-0005-0000-0000-00005C000000}"/>
    <cellStyle name="Note" xfId="103" xr:uid="{00000000-0005-0000-0000-00005D000000}"/>
    <cellStyle name="Odstotek" xfId="31" builtinId="5"/>
    <cellStyle name="Output" xfId="104" xr:uid="{00000000-0005-0000-0000-00005F000000}"/>
    <cellStyle name="Slog 1" xfId="105" xr:uid="{00000000-0005-0000-0000-000060000000}"/>
    <cellStyle name="TableStyleLight1 2 2" xfId="133" xr:uid="{00000000-0005-0000-0000-000061000000}"/>
    <cellStyle name="Title" xfId="106" xr:uid="{00000000-0005-0000-0000-000062000000}"/>
    <cellStyle name="Total" xfId="107" xr:uid="{00000000-0005-0000-0000-000063000000}"/>
    <cellStyle name="Valuta 2" xfId="108" xr:uid="{00000000-0005-0000-0000-000064000000}"/>
    <cellStyle name="Vejica 2" xfId="17" xr:uid="{00000000-0005-0000-0000-000065000000}"/>
    <cellStyle name="Vejica 2 2" xfId="18" xr:uid="{00000000-0005-0000-0000-000066000000}"/>
    <cellStyle name="Vejica 2 2 2" xfId="19" xr:uid="{00000000-0005-0000-0000-000067000000}"/>
    <cellStyle name="Vejica 2 2 2 2" xfId="109" xr:uid="{00000000-0005-0000-0000-000068000000}"/>
    <cellStyle name="Vejica 2 2 3" xfId="20" xr:uid="{00000000-0005-0000-0000-000069000000}"/>
    <cellStyle name="Vejica 2 2 3 2" xfId="21" xr:uid="{00000000-0005-0000-0000-00006A000000}"/>
    <cellStyle name="Vejica 2 2 3 2 2" xfId="111" xr:uid="{00000000-0005-0000-0000-00006B000000}"/>
    <cellStyle name="Vejica 2 2 3 3" xfId="112" xr:uid="{00000000-0005-0000-0000-00006C000000}"/>
    <cellStyle name="Vejica 2 2 3 4" xfId="110" xr:uid="{00000000-0005-0000-0000-00006D000000}"/>
    <cellStyle name="Vejica 2 3" xfId="22" xr:uid="{00000000-0005-0000-0000-00006E000000}"/>
    <cellStyle name="Vejica 2 3 2" xfId="23" xr:uid="{00000000-0005-0000-0000-00006F000000}"/>
    <cellStyle name="Vejica 2 3 2 2" xfId="115" xr:uid="{00000000-0005-0000-0000-000070000000}"/>
    <cellStyle name="Vejica 2 3 2 3" xfId="114" xr:uid="{00000000-0005-0000-0000-000071000000}"/>
    <cellStyle name="Vejica 2 3 3" xfId="113" xr:uid="{00000000-0005-0000-0000-000072000000}"/>
    <cellStyle name="Vejica 2 4" xfId="24" xr:uid="{00000000-0005-0000-0000-000073000000}"/>
    <cellStyle name="Vejica 2 4 2" xfId="25" xr:uid="{00000000-0005-0000-0000-000074000000}"/>
    <cellStyle name="Vejica 2 4 3" xfId="116" xr:uid="{00000000-0005-0000-0000-000075000000}"/>
    <cellStyle name="Vejica 2_CRPALISCE" xfId="117" xr:uid="{00000000-0005-0000-0000-000076000000}"/>
    <cellStyle name="Vejica 3" xfId="26" xr:uid="{00000000-0005-0000-0000-000077000000}"/>
    <cellStyle name="Vejica 3 2" xfId="118" xr:uid="{00000000-0005-0000-0000-000078000000}"/>
    <cellStyle name="Vejica 3 3" xfId="27" xr:uid="{00000000-0005-0000-0000-000079000000}"/>
    <cellStyle name="Vejica 3 4" xfId="28" xr:uid="{00000000-0005-0000-0000-00007A000000}"/>
    <cellStyle name="Vejica 3_K115620_popis s predracunom_PZI" xfId="119" xr:uid="{00000000-0005-0000-0000-00007B000000}"/>
    <cellStyle name="Vejica 4" xfId="120" xr:uid="{00000000-0005-0000-0000-00007C000000}"/>
    <cellStyle name="Vejica 4 2" xfId="121" xr:uid="{00000000-0005-0000-0000-00007D000000}"/>
    <cellStyle name="Vejica 4 3" xfId="122" xr:uid="{00000000-0005-0000-0000-00007E000000}"/>
    <cellStyle name="Vejica 4 3 2" xfId="123" xr:uid="{00000000-0005-0000-0000-00007F000000}"/>
    <cellStyle name="Vejica 4 4" xfId="29" xr:uid="{00000000-0005-0000-0000-000080000000}"/>
    <cellStyle name="Vejica 4_lek_LJ-liofilizacija-2-dop" xfId="124" xr:uid="{00000000-0005-0000-0000-000081000000}"/>
    <cellStyle name="Vejica 5" xfId="125" xr:uid="{00000000-0005-0000-0000-000082000000}"/>
    <cellStyle name="Vejica 5 2" xfId="126" xr:uid="{00000000-0005-0000-0000-000083000000}"/>
    <cellStyle name="Vejica 5 3" xfId="127" xr:uid="{00000000-0005-0000-0000-000084000000}"/>
    <cellStyle name="Vejica 6" xfId="128" xr:uid="{00000000-0005-0000-0000-000085000000}"/>
    <cellStyle name="Vejica 6 2" xfId="129" xr:uid="{00000000-0005-0000-0000-000086000000}"/>
    <cellStyle name="Vejica 6 2 2" xfId="130" xr:uid="{00000000-0005-0000-0000-000087000000}"/>
    <cellStyle name="Vejica 7" xfId="131" xr:uid="{00000000-0005-0000-0000-000088000000}"/>
    <cellStyle name="Vejica_popis-splošno-zun.ured" xfId="39" xr:uid="{00000000-0005-0000-0000-000089000000}"/>
    <cellStyle name="Warning Text" xfId="132" xr:uid="{00000000-0005-0000-0000-00008A000000}"/>
  </cellStyles>
  <dxfs count="0"/>
  <tableStyles count="0" defaultTableStyle="TableStyleMedium9" defaultPivotStyle="PivotStyleLight16"/>
  <colors>
    <mruColors>
      <color rgb="FF8EC26A"/>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18"/>
  <sheetViews>
    <sheetView tabSelected="1" zoomScale="120" zoomScaleNormal="120" workbookViewId="0">
      <selection sqref="A1:B1"/>
    </sheetView>
  </sheetViews>
  <sheetFormatPr defaultRowHeight="9"/>
  <cols>
    <col min="1" max="1" width="6.140625" style="10" customWidth="1"/>
    <col min="2" max="2" width="50" style="11" customWidth="1"/>
    <col min="3" max="3" width="9.42578125" style="11" customWidth="1"/>
    <col min="4" max="4" width="7.140625" style="11" customWidth="1"/>
    <col min="5" max="5" width="14.140625" style="11" customWidth="1"/>
    <col min="6" max="6" width="16.28515625" style="11" customWidth="1"/>
    <col min="7" max="16384" width="9.140625" style="11"/>
  </cols>
  <sheetData>
    <row r="1" spans="1:6" s="12" customFormat="1" ht="15.95" customHeight="1">
      <c r="A1" s="262" t="s">
        <v>616</v>
      </c>
      <c r="B1" s="262"/>
      <c r="C1" s="1"/>
      <c r="D1" s="1"/>
      <c r="E1" s="2"/>
      <c r="F1" s="2"/>
    </row>
    <row r="2" spans="1:6" s="13" customFormat="1" ht="15.95" customHeight="1">
      <c r="A2" s="263" t="s">
        <v>11</v>
      </c>
      <c r="B2" s="263"/>
      <c r="C2" s="263" t="s">
        <v>12</v>
      </c>
      <c r="D2" s="263"/>
      <c r="E2" s="263"/>
      <c r="F2" s="263"/>
    </row>
    <row r="3" spans="1:6" s="13" customFormat="1" ht="15.95" customHeight="1">
      <c r="A3" s="264" t="s">
        <v>13</v>
      </c>
      <c r="B3" s="264"/>
      <c r="C3" s="264" t="s">
        <v>15</v>
      </c>
      <c r="D3" s="264"/>
      <c r="E3" s="264"/>
      <c r="F3" s="264"/>
    </row>
    <row r="4" spans="1:6" s="13" customFormat="1" ht="9.75" customHeight="1">
      <c r="A4" s="4"/>
      <c r="B4" s="3"/>
      <c r="C4" s="3"/>
      <c r="D4" s="3"/>
      <c r="E4" s="3"/>
      <c r="F4" s="3"/>
    </row>
    <row r="5" spans="1:6" s="12" customFormat="1" ht="15.95" customHeight="1">
      <c r="A5" s="262" t="s">
        <v>14</v>
      </c>
      <c r="B5" s="262"/>
      <c r="C5" s="1"/>
      <c r="D5" s="1"/>
      <c r="E5" s="1"/>
      <c r="F5" s="2"/>
    </row>
    <row r="6" spans="1:6" s="13" customFormat="1" ht="15.95" customHeight="1">
      <c r="A6" s="263" t="s">
        <v>55</v>
      </c>
      <c r="B6" s="263"/>
      <c r="C6" s="5" t="s">
        <v>12</v>
      </c>
      <c r="D6" s="265" t="s">
        <v>56</v>
      </c>
      <c r="E6" s="265"/>
      <c r="F6" s="265"/>
    </row>
    <row r="7" spans="1:6" s="3" customFormat="1" ht="15.95" customHeight="1">
      <c r="A7" s="264" t="s">
        <v>57</v>
      </c>
      <c r="B7" s="264"/>
      <c r="C7" s="6" t="s">
        <v>15</v>
      </c>
      <c r="D7" s="261" t="s">
        <v>58</v>
      </c>
      <c r="E7" s="261"/>
      <c r="F7" s="261"/>
    </row>
    <row r="8" spans="1:6" s="13" customFormat="1" ht="13.5" customHeight="1">
      <c r="A8" s="7"/>
      <c r="B8" s="7"/>
      <c r="C8" s="8"/>
      <c r="D8" s="8"/>
      <c r="E8" s="8"/>
      <c r="F8" s="8"/>
    </row>
    <row r="9" spans="1:6" s="13" customFormat="1" ht="18" customHeight="1">
      <c r="A9" s="268" t="s">
        <v>65</v>
      </c>
      <c r="B9" s="268"/>
      <c r="C9" s="268"/>
      <c r="D9" s="268"/>
      <c r="E9" s="268"/>
      <c r="F9" s="268"/>
    </row>
    <row r="10" spans="1:6" s="13" customFormat="1" ht="12" customHeight="1">
      <c r="A10" s="7"/>
      <c r="B10" s="7"/>
      <c r="C10" s="8"/>
      <c r="D10" s="8"/>
      <c r="E10" s="8"/>
      <c r="F10" s="8"/>
    </row>
    <row r="11" spans="1:6" s="13" customFormat="1" ht="15.95" customHeight="1">
      <c r="A11" s="266" t="s">
        <v>54</v>
      </c>
      <c r="B11" s="266"/>
      <c r="C11" s="266"/>
      <c r="D11" s="266"/>
      <c r="E11" s="266"/>
      <c r="F11" s="266"/>
    </row>
    <row r="12" spans="1:6" s="13" customFormat="1" ht="12" customHeight="1">
      <c r="A12" s="9"/>
      <c r="B12" s="9"/>
      <c r="C12" s="9"/>
      <c r="D12" s="9"/>
      <c r="E12" s="9"/>
      <c r="F12" s="9"/>
    </row>
    <row r="13" spans="1:6" s="15" customFormat="1" ht="14.25" customHeight="1">
      <c r="A13" s="58" t="s">
        <v>59</v>
      </c>
      <c r="B13" s="59" t="s">
        <v>66</v>
      </c>
      <c r="C13" s="60"/>
      <c r="D13" s="60"/>
      <c r="E13" s="61"/>
      <c r="F13" s="61"/>
    </row>
    <row r="14" spans="1:6" s="16" customFormat="1" ht="14.25" customHeight="1">
      <c r="A14" s="47"/>
      <c r="B14" s="48"/>
      <c r="D14" s="17"/>
      <c r="E14" s="17"/>
      <c r="F14" s="17"/>
    </row>
    <row r="15" spans="1:6" s="16" customFormat="1" ht="14.25" customHeight="1">
      <c r="A15" s="87" t="s">
        <v>23</v>
      </c>
      <c r="B15" s="88" t="s">
        <v>67</v>
      </c>
      <c r="C15" s="89"/>
      <c r="D15" s="90"/>
      <c r="E15" s="90"/>
      <c r="F15" s="90"/>
    </row>
    <row r="16" spans="1:6" s="16" customFormat="1" ht="14.25" customHeight="1">
      <c r="A16" s="47"/>
      <c r="B16" s="48"/>
      <c r="D16" s="17"/>
      <c r="E16" s="17"/>
      <c r="F16" s="17"/>
    </row>
    <row r="17" spans="1:6" s="16" customFormat="1" ht="14.25" customHeight="1">
      <c r="A17" s="112" t="s">
        <v>0</v>
      </c>
      <c r="B17" s="113" t="s">
        <v>68</v>
      </c>
      <c r="C17" s="114"/>
      <c r="D17" s="114"/>
      <c r="E17" s="115"/>
      <c r="F17" s="115"/>
    </row>
    <row r="18" spans="1:6" s="16" customFormat="1" ht="18.75" customHeight="1">
      <c r="A18" s="47"/>
      <c r="B18" s="116"/>
      <c r="C18" s="116"/>
      <c r="D18" s="116"/>
      <c r="E18" s="17"/>
      <c r="F18" s="17"/>
    </row>
    <row r="19" spans="1:6" s="16" customFormat="1" ht="13.5" customHeight="1">
      <c r="A19" s="47"/>
      <c r="B19" s="117" t="s">
        <v>69</v>
      </c>
      <c r="C19" s="116"/>
      <c r="D19" s="116"/>
      <c r="E19" s="17"/>
      <c r="F19" s="17"/>
    </row>
    <row r="20" spans="1:6" s="16" customFormat="1" ht="27.75" customHeight="1">
      <c r="A20" s="47"/>
      <c r="B20" s="267" t="s">
        <v>70</v>
      </c>
      <c r="C20" s="267"/>
      <c r="D20" s="267"/>
      <c r="E20" s="17"/>
      <c r="F20" s="17"/>
    </row>
    <row r="21" spans="1:6" s="16" customFormat="1" ht="13.5" customHeight="1">
      <c r="A21" s="47"/>
      <c r="B21" s="118"/>
      <c r="C21" s="116"/>
      <c r="D21" s="116"/>
      <c r="E21" s="17"/>
      <c r="F21" s="17"/>
    </row>
    <row r="22" spans="1:6" s="16" customFormat="1" ht="13.5" customHeight="1">
      <c r="A22" s="47"/>
      <c r="B22" s="117" t="s">
        <v>71</v>
      </c>
      <c r="C22" s="116"/>
      <c r="D22" s="116"/>
      <c r="E22" s="17"/>
      <c r="F22" s="17"/>
    </row>
    <row r="23" spans="1:6" s="16" customFormat="1" ht="30.75" customHeight="1">
      <c r="A23" s="47"/>
      <c r="B23" s="267" t="s">
        <v>72</v>
      </c>
      <c r="C23" s="267"/>
      <c r="D23" s="267"/>
      <c r="E23" s="17"/>
      <c r="F23" s="17"/>
    </row>
    <row r="24" spans="1:6" s="16" customFormat="1" ht="13.5" customHeight="1">
      <c r="A24" s="47"/>
      <c r="B24" s="119" t="s">
        <v>73</v>
      </c>
      <c r="C24" s="116"/>
      <c r="D24" s="116"/>
      <c r="E24" s="17"/>
      <c r="F24" s="17"/>
    </row>
    <row r="25" spans="1:6" s="16" customFormat="1" ht="13.5" customHeight="1">
      <c r="A25" s="47"/>
      <c r="B25" s="116"/>
      <c r="C25" s="116"/>
      <c r="D25" s="116"/>
      <c r="E25" s="17"/>
      <c r="F25" s="17"/>
    </row>
    <row r="26" spans="1:6" s="16" customFormat="1" ht="13.5" customHeight="1">
      <c r="A26" s="120" t="s">
        <v>74</v>
      </c>
      <c r="B26" s="121" t="s">
        <v>61</v>
      </c>
      <c r="C26" s="122"/>
      <c r="D26" s="122"/>
      <c r="E26" s="123"/>
      <c r="F26" s="123"/>
    </row>
    <row r="27" spans="1:6" s="16" customFormat="1" ht="14.25" customHeight="1">
      <c r="A27" s="47"/>
      <c r="B27" s="48"/>
      <c r="D27" s="17"/>
      <c r="E27" s="17"/>
      <c r="F27" s="17"/>
    </row>
    <row r="28" spans="1:6" s="16" customFormat="1" ht="45.75" customHeight="1">
      <c r="A28" s="47"/>
      <c r="B28" s="233" t="s">
        <v>75</v>
      </c>
      <c r="C28" s="233"/>
      <c r="D28" s="233"/>
      <c r="E28" s="17"/>
      <c r="F28" s="17"/>
    </row>
    <row r="29" spans="1:6" s="16" customFormat="1" ht="14.25" customHeight="1">
      <c r="A29" s="47"/>
      <c r="B29" s="66" t="s">
        <v>76</v>
      </c>
      <c r="D29" s="17"/>
      <c r="E29" s="17"/>
      <c r="F29" s="17"/>
    </row>
    <row r="30" spans="1:6" s="16" customFormat="1" ht="14.25" customHeight="1">
      <c r="A30" s="47"/>
      <c r="B30" s="233" t="s">
        <v>77</v>
      </c>
      <c r="C30" s="233"/>
      <c r="D30" s="233"/>
      <c r="E30" s="17"/>
      <c r="F30" s="17"/>
    </row>
    <row r="31" spans="1:6" s="16" customFormat="1" ht="14.25" customHeight="1" thickBot="1">
      <c r="A31" s="47"/>
      <c r="B31" s="48"/>
      <c r="D31" s="17"/>
      <c r="E31" s="17"/>
      <c r="F31" s="17"/>
    </row>
    <row r="32" spans="1:6" s="14" customFormat="1" ht="24" customHeight="1">
      <c r="A32" s="40" t="s">
        <v>4</v>
      </c>
      <c r="B32" s="41" t="s">
        <v>5</v>
      </c>
      <c r="C32" s="22" t="s">
        <v>6</v>
      </c>
      <c r="D32" s="45" t="s">
        <v>7</v>
      </c>
      <c r="E32" s="44" t="s">
        <v>9</v>
      </c>
      <c r="F32" s="23" t="s">
        <v>10</v>
      </c>
    </row>
    <row r="33" spans="1:6" s="14" customFormat="1" ht="15" customHeight="1" thickBot="1">
      <c r="A33" s="42" t="s">
        <v>8</v>
      </c>
      <c r="B33" s="43">
        <v>1</v>
      </c>
      <c r="C33" s="26">
        <v>2</v>
      </c>
      <c r="D33" s="46">
        <v>3</v>
      </c>
      <c r="E33" s="27">
        <v>4</v>
      </c>
      <c r="F33" s="28" t="s">
        <v>16</v>
      </c>
    </row>
    <row r="34" spans="1:6" s="13" customFormat="1" ht="31.5" customHeight="1">
      <c r="A34" s="52" t="s">
        <v>0</v>
      </c>
      <c r="B34" s="124" t="s">
        <v>78</v>
      </c>
      <c r="C34" s="69">
        <v>306.5</v>
      </c>
      <c r="D34" s="75" t="s">
        <v>92</v>
      </c>
      <c r="E34" s="30"/>
      <c r="F34" s="31">
        <f>C34*E34</f>
        <v>0</v>
      </c>
    </row>
    <row r="35" spans="1:6" s="13" customFormat="1" ht="36" customHeight="1">
      <c r="A35" s="36" t="s">
        <v>1</v>
      </c>
      <c r="B35" s="124" t="s">
        <v>79</v>
      </c>
      <c r="C35" s="69">
        <v>14</v>
      </c>
      <c r="D35" s="74" t="s">
        <v>18</v>
      </c>
      <c r="E35" s="30"/>
      <c r="F35" s="53">
        <f>C35*E35</f>
        <v>0</v>
      </c>
    </row>
    <row r="36" spans="1:6" s="13" customFormat="1" ht="41.25" customHeight="1">
      <c r="A36" s="214" t="s">
        <v>2</v>
      </c>
      <c r="B36" s="124" t="s">
        <v>80</v>
      </c>
      <c r="C36" s="69">
        <v>1</v>
      </c>
      <c r="D36" s="74" t="s">
        <v>25</v>
      </c>
      <c r="E36" s="57"/>
      <c r="F36" s="53">
        <f t="shared" ref="F36:F46" si="0">C36*E36</f>
        <v>0</v>
      </c>
    </row>
    <row r="37" spans="1:6" s="13" customFormat="1" ht="46.5" customHeight="1">
      <c r="A37" s="214" t="s">
        <v>3</v>
      </c>
      <c r="B37" s="126" t="s">
        <v>81</v>
      </c>
      <c r="C37" s="69">
        <v>1</v>
      </c>
      <c r="D37" s="74" t="s">
        <v>25</v>
      </c>
      <c r="E37" s="57"/>
      <c r="F37" s="53">
        <f t="shared" si="0"/>
        <v>0</v>
      </c>
    </row>
    <row r="38" spans="1:6" s="13" customFormat="1" ht="45" customHeight="1">
      <c r="A38" s="36" t="s">
        <v>31</v>
      </c>
      <c r="B38" s="126" t="s">
        <v>82</v>
      </c>
      <c r="C38" s="69">
        <v>1</v>
      </c>
      <c r="D38" s="74" t="s">
        <v>25</v>
      </c>
      <c r="E38" s="30"/>
      <c r="F38" s="53">
        <f t="shared" si="0"/>
        <v>0</v>
      </c>
    </row>
    <row r="39" spans="1:6" s="13" customFormat="1" ht="21.75" customHeight="1">
      <c r="A39" s="36"/>
      <c r="B39" s="124" t="s">
        <v>83</v>
      </c>
      <c r="C39" s="69"/>
      <c r="D39" s="74"/>
      <c r="E39" s="30"/>
      <c r="F39" s="53"/>
    </row>
    <row r="40" spans="1:6" s="13" customFormat="1" ht="21.75" customHeight="1">
      <c r="A40" s="36"/>
      <c r="B40" s="124" t="s">
        <v>84</v>
      </c>
      <c r="C40" s="69"/>
      <c r="D40" s="74"/>
      <c r="E40" s="30"/>
      <c r="F40" s="53"/>
    </row>
    <row r="41" spans="1:6" s="13" customFormat="1" ht="21.75" customHeight="1">
      <c r="A41" s="36" t="s">
        <v>32</v>
      </c>
      <c r="B41" s="124" t="s">
        <v>581</v>
      </c>
      <c r="C41" s="69">
        <v>1</v>
      </c>
      <c r="D41" s="74" t="s">
        <v>18</v>
      </c>
      <c r="E41" s="30"/>
      <c r="F41" s="53">
        <f t="shared" si="0"/>
        <v>0</v>
      </c>
    </row>
    <row r="42" spans="1:6" s="13" customFormat="1" ht="55.5" customHeight="1">
      <c r="A42" s="36" t="s">
        <v>33</v>
      </c>
      <c r="B42" s="126" t="s">
        <v>93</v>
      </c>
      <c r="C42" s="69">
        <v>1</v>
      </c>
      <c r="D42" s="74" t="s">
        <v>25</v>
      </c>
      <c r="E42" s="30"/>
      <c r="F42" s="53">
        <f t="shared" si="0"/>
        <v>0</v>
      </c>
    </row>
    <row r="43" spans="1:6" s="13" customFormat="1" ht="38.25" customHeight="1">
      <c r="A43" s="36" t="s">
        <v>34</v>
      </c>
      <c r="B43" s="126" t="s">
        <v>86</v>
      </c>
      <c r="C43" s="69">
        <v>306.5</v>
      </c>
      <c r="D43" s="74" t="s">
        <v>92</v>
      </c>
      <c r="E43" s="30"/>
      <c r="F43" s="53">
        <f t="shared" si="0"/>
        <v>0</v>
      </c>
    </row>
    <row r="44" spans="1:6" s="13" customFormat="1" ht="38.25" customHeight="1">
      <c r="A44" s="36" t="s">
        <v>35</v>
      </c>
      <c r="B44" s="127" t="s">
        <v>94</v>
      </c>
      <c r="C44" s="69">
        <v>1</v>
      </c>
      <c r="D44" s="74" t="s">
        <v>25</v>
      </c>
      <c r="E44" s="30"/>
      <c r="F44" s="53">
        <f t="shared" si="0"/>
        <v>0</v>
      </c>
    </row>
    <row r="45" spans="1:6" s="13" customFormat="1" ht="41.25" customHeight="1">
      <c r="A45" s="36" t="s">
        <v>36</v>
      </c>
      <c r="B45" s="126" t="s">
        <v>88</v>
      </c>
      <c r="C45" s="69">
        <v>5</v>
      </c>
      <c r="D45" s="74" t="s">
        <v>95</v>
      </c>
      <c r="E45" s="30"/>
      <c r="F45" s="53">
        <f t="shared" si="0"/>
        <v>0</v>
      </c>
    </row>
    <row r="46" spans="1:6" s="13" customFormat="1" ht="42" customHeight="1" thickBot="1">
      <c r="A46" s="36" t="s">
        <v>37</v>
      </c>
      <c r="B46" s="128" t="s">
        <v>89</v>
      </c>
      <c r="C46" s="129">
        <v>5</v>
      </c>
      <c r="D46" s="130" t="s">
        <v>95</v>
      </c>
      <c r="E46" s="68"/>
      <c r="F46" s="53">
        <f t="shared" si="0"/>
        <v>0</v>
      </c>
    </row>
    <row r="47" spans="1:6" s="13" customFormat="1" ht="23.25" customHeight="1" thickBot="1">
      <c r="A47" s="55"/>
      <c r="B47" s="272" t="s">
        <v>96</v>
      </c>
      <c r="C47" s="273"/>
      <c r="D47" s="274"/>
      <c r="E47" s="62"/>
      <c r="F47" s="86">
        <f>SUM(F34:F46)</f>
        <v>0</v>
      </c>
    </row>
    <row r="48" spans="1:6" s="13" customFormat="1" ht="42" customHeight="1" thickBot="1">
      <c r="A48" s="36"/>
      <c r="B48" s="131" t="s">
        <v>90</v>
      </c>
      <c r="C48" s="133">
        <v>0.1</v>
      </c>
      <c r="D48" s="132" t="s">
        <v>97</v>
      </c>
      <c r="E48" s="30"/>
      <c r="F48" s="84">
        <f>F47*0.1</f>
        <v>0</v>
      </c>
    </row>
    <row r="49" spans="1:6" s="13" customFormat="1" ht="18.75" customHeight="1" thickBot="1">
      <c r="A49" s="55"/>
      <c r="B49" s="269" t="s">
        <v>91</v>
      </c>
      <c r="C49" s="270"/>
      <c r="D49" s="271"/>
      <c r="E49" s="62"/>
      <c r="F49" s="63">
        <f>F47+F48</f>
        <v>0</v>
      </c>
    </row>
    <row r="50" spans="1:6" ht="12" customHeight="1"/>
    <row r="51" spans="1:6" s="16" customFormat="1" ht="14.25" customHeight="1">
      <c r="A51" s="120" t="s">
        <v>98</v>
      </c>
      <c r="B51" s="134" t="s">
        <v>99</v>
      </c>
      <c r="C51" s="135"/>
      <c r="D51" s="123"/>
      <c r="E51" s="123"/>
      <c r="F51" s="123"/>
    </row>
    <row r="52" spans="1:6" s="16" customFormat="1" ht="20.25" customHeight="1">
      <c r="A52" s="18"/>
      <c r="B52" s="49"/>
      <c r="C52" s="50"/>
      <c r="D52" s="50"/>
      <c r="E52" s="17"/>
      <c r="F52" s="17"/>
    </row>
    <row r="53" spans="1:6" s="16" customFormat="1" ht="20.25" customHeight="1">
      <c r="A53" s="18"/>
      <c r="B53" s="50" t="s">
        <v>101</v>
      </c>
      <c r="C53" s="50"/>
      <c r="D53" s="50"/>
      <c r="E53" s="17"/>
      <c r="F53" s="17"/>
    </row>
    <row r="54" spans="1:6" s="16" customFormat="1" ht="13.5" customHeight="1" thickBot="1">
      <c r="A54" s="18"/>
      <c r="B54" s="49"/>
      <c r="C54" s="50"/>
      <c r="D54" s="50"/>
      <c r="E54" s="17"/>
      <c r="F54" s="17"/>
    </row>
    <row r="55" spans="1:6" s="14" customFormat="1" ht="24" customHeight="1">
      <c r="A55" s="20" t="s">
        <v>4</v>
      </c>
      <c r="B55" s="21" t="s">
        <v>5</v>
      </c>
      <c r="C55" s="22" t="s">
        <v>6</v>
      </c>
      <c r="D55" s="45" t="s">
        <v>7</v>
      </c>
      <c r="E55" s="44" t="s">
        <v>9</v>
      </c>
      <c r="F55" s="23" t="s">
        <v>10</v>
      </c>
    </row>
    <row r="56" spans="1:6" s="14" customFormat="1" ht="15" customHeight="1" thickBot="1">
      <c r="A56" s="24" t="s">
        <v>8</v>
      </c>
      <c r="B56" s="25">
        <v>1</v>
      </c>
      <c r="C56" s="26">
        <v>2</v>
      </c>
      <c r="D56" s="46">
        <v>3</v>
      </c>
      <c r="E56" s="27">
        <v>4</v>
      </c>
      <c r="F56" s="28" t="s">
        <v>16</v>
      </c>
    </row>
    <row r="57" spans="1:6" s="13" customFormat="1" ht="55.5" customHeight="1">
      <c r="A57" s="71" t="s">
        <v>0</v>
      </c>
      <c r="B57" s="136" t="s">
        <v>102</v>
      </c>
      <c r="C57" s="82">
        <v>246</v>
      </c>
      <c r="D57" s="72" t="s">
        <v>47</v>
      </c>
      <c r="E57" s="30"/>
      <c r="F57" s="53">
        <f>C57*E57</f>
        <v>0</v>
      </c>
    </row>
    <row r="58" spans="1:6" s="13" customFormat="1" ht="34.5" customHeight="1">
      <c r="A58" s="56" t="s">
        <v>1</v>
      </c>
      <c r="B58" s="136" t="s">
        <v>582</v>
      </c>
      <c r="C58" s="215">
        <v>5</v>
      </c>
      <c r="D58" s="216" t="s">
        <v>110</v>
      </c>
      <c r="E58" s="57"/>
      <c r="F58" s="53">
        <f>C58*E58</f>
        <v>0</v>
      </c>
    </row>
    <row r="59" spans="1:6" s="13" customFormat="1" ht="39.75" customHeight="1">
      <c r="A59" s="56" t="s">
        <v>2</v>
      </c>
      <c r="B59" s="136" t="s">
        <v>583</v>
      </c>
      <c r="C59" s="215">
        <v>246</v>
      </c>
      <c r="D59" s="216" t="s">
        <v>47</v>
      </c>
      <c r="E59" s="57"/>
      <c r="F59" s="53">
        <f t="shared" ref="F59:F90" si="1">C59*E59</f>
        <v>0</v>
      </c>
    </row>
    <row r="60" spans="1:6" s="13" customFormat="1" ht="35.25" customHeight="1">
      <c r="A60" s="56" t="s">
        <v>3</v>
      </c>
      <c r="B60" s="136" t="s">
        <v>584</v>
      </c>
      <c r="C60" s="210">
        <v>246</v>
      </c>
      <c r="D60" s="211" t="s">
        <v>47</v>
      </c>
      <c r="E60" s="30"/>
      <c r="F60" s="53">
        <f t="shared" si="1"/>
        <v>0</v>
      </c>
    </row>
    <row r="61" spans="1:6" s="13" customFormat="1" ht="37.5" customHeight="1">
      <c r="A61" s="56" t="s">
        <v>31</v>
      </c>
      <c r="B61" s="136" t="s">
        <v>585</v>
      </c>
      <c r="C61" s="210">
        <v>2</v>
      </c>
      <c r="D61" s="211" t="s">
        <v>18</v>
      </c>
      <c r="E61" s="30"/>
      <c r="F61" s="53">
        <f t="shared" si="1"/>
        <v>0</v>
      </c>
    </row>
    <row r="62" spans="1:6" s="13" customFormat="1" ht="49.5" customHeight="1">
      <c r="A62" s="56" t="s">
        <v>32</v>
      </c>
      <c r="B62" s="136" t="s">
        <v>586</v>
      </c>
      <c r="C62" s="210">
        <v>1</v>
      </c>
      <c r="D62" s="211" t="s">
        <v>18</v>
      </c>
      <c r="E62" s="30"/>
      <c r="F62" s="53">
        <f t="shared" si="1"/>
        <v>0</v>
      </c>
    </row>
    <row r="63" spans="1:6" s="13" customFormat="1" ht="33" customHeight="1">
      <c r="A63" s="29" t="s">
        <v>33</v>
      </c>
      <c r="B63" s="126" t="s">
        <v>587</v>
      </c>
      <c r="C63" s="70"/>
      <c r="D63" s="73"/>
      <c r="E63" s="30"/>
      <c r="F63" s="53"/>
    </row>
    <row r="64" spans="1:6" s="13" customFormat="1" ht="22.5" customHeight="1">
      <c r="A64" s="29"/>
      <c r="B64" s="126" t="s">
        <v>588</v>
      </c>
      <c r="C64" s="70">
        <v>250</v>
      </c>
      <c r="D64" s="73" t="s">
        <v>110</v>
      </c>
      <c r="E64" s="30"/>
      <c r="F64" s="53">
        <f t="shared" si="1"/>
        <v>0</v>
      </c>
    </row>
    <row r="65" spans="1:6" s="13" customFormat="1" ht="22.5" customHeight="1">
      <c r="A65" s="29"/>
      <c r="B65" s="126" t="s">
        <v>589</v>
      </c>
      <c r="C65" s="70">
        <v>250</v>
      </c>
      <c r="D65" s="73" t="s">
        <v>110</v>
      </c>
      <c r="E65" s="30"/>
      <c r="F65" s="53">
        <f t="shared" si="1"/>
        <v>0</v>
      </c>
    </row>
    <row r="66" spans="1:6" s="13" customFormat="1" ht="48" customHeight="1">
      <c r="A66" s="29" t="s">
        <v>34</v>
      </c>
      <c r="B66" s="126" t="s">
        <v>103</v>
      </c>
      <c r="C66" s="70"/>
      <c r="D66" s="73"/>
      <c r="E66" s="30"/>
      <c r="F66" s="53"/>
    </row>
    <row r="67" spans="1:6" s="13" customFormat="1" ht="22.5" customHeight="1">
      <c r="A67" s="29"/>
      <c r="B67" s="126" t="s">
        <v>588</v>
      </c>
      <c r="C67" s="70">
        <v>25</v>
      </c>
      <c r="D67" s="73" t="s">
        <v>110</v>
      </c>
      <c r="E67" s="30"/>
      <c r="F67" s="53">
        <f t="shared" si="1"/>
        <v>0</v>
      </c>
    </row>
    <row r="68" spans="1:6" s="13" customFormat="1" ht="22.5" customHeight="1">
      <c r="A68" s="29"/>
      <c r="B68" s="126" t="s">
        <v>589</v>
      </c>
      <c r="C68" s="70">
        <v>25</v>
      </c>
      <c r="D68" s="73" t="s">
        <v>110</v>
      </c>
      <c r="E68" s="30"/>
      <c r="F68" s="53">
        <f t="shared" si="1"/>
        <v>0</v>
      </c>
    </row>
    <row r="69" spans="1:6" s="13" customFormat="1" ht="43.5" customHeight="1">
      <c r="A69" s="29" t="s">
        <v>35</v>
      </c>
      <c r="B69" s="126" t="s">
        <v>104</v>
      </c>
      <c r="C69" s="70"/>
      <c r="D69" s="73"/>
      <c r="E69" s="30"/>
      <c r="F69" s="53"/>
    </row>
    <row r="70" spans="1:6" s="13" customFormat="1" ht="22.5" customHeight="1">
      <c r="A70" s="29"/>
      <c r="B70" s="125" t="s">
        <v>105</v>
      </c>
      <c r="C70" s="70">
        <v>620</v>
      </c>
      <c r="D70" s="73" t="s">
        <v>47</v>
      </c>
      <c r="E70" s="30"/>
      <c r="F70" s="53">
        <f t="shared" si="1"/>
        <v>0</v>
      </c>
    </row>
    <row r="71" spans="1:6" s="13" customFormat="1" ht="33" customHeight="1">
      <c r="A71" s="29" t="s">
        <v>36</v>
      </c>
      <c r="B71" s="125" t="s">
        <v>106</v>
      </c>
      <c r="C71" s="70">
        <v>245.3</v>
      </c>
      <c r="D71" s="73" t="s">
        <v>47</v>
      </c>
      <c r="E71" s="30"/>
      <c r="F71" s="53">
        <f t="shared" si="1"/>
        <v>0</v>
      </c>
    </row>
    <row r="72" spans="1:6" s="13" customFormat="1" ht="40.5" customHeight="1">
      <c r="A72" s="29" t="s">
        <v>37</v>
      </c>
      <c r="B72" s="125" t="s">
        <v>107</v>
      </c>
      <c r="C72" s="70">
        <v>24.5</v>
      </c>
      <c r="D72" s="73" t="s">
        <v>110</v>
      </c>
      <c r="E72" s="30"/>
      <c r="F72" s="53">
        <f t="shared" si="1"/>
        <v>0</v>
      </c>
    </row>
    <row r="73" spans="1:6" s="13" customFormat="1" ht="45.75" customHeight="1">
      <c r="A73" s="29" t="s">
        <v>38</v>
      </c>
      <c r="B73" s="125" t="s">
        <v>108</v>
      </c>
      <c r="C73" s="70">
        <v>119.8</v>
      </c>
      <c r="D73" s="73" t="s">
        <v>110</v>
      </c>
      <c r="E73" s="30"/>
      <c r="F73" s="53">
        <f t="shared" si="1"/>
        <v>0</v>
      </c>
    </row>
    <row r="74" spans="1:6" s="13" customFormat="1" ht="32.25" customHeight="1">
      <c r="A74" s="29" t="s">
        <v>39</v>
      </c>
      <c r="B74" s="125" t="s">
        <v>109</v>
      </c>
      <c r="C74" s="70">
        <v>292.8</v>
      </c>
      <c r="D74" s="73" t="s">
        <v>110</v>
      </c>
      <c r="E74" s="30"/>
      <c r="F74" s="53">
        <f t="shared" si="1"/>
        <v>0</v>
      </c>
    </row>
    <row r="75" spans="1:6" s="13" customFormat="1" ht="22.5" customHeight="1">
      <c r="A75" s="29"/>
      <c r="B75" s="91" t="s">
        <v>111</v>
      </c>
      <c r="C75" s="70"/>
      <c r="D75" s="73"/>
      <c r="E75" s="30"/>
      <c r="F75" s="53"/>
    </row>
    <row r="76" spans="1:6" s="13" customFormat="1" ht="22.5" customHeight="1">
      <c r="A76" s="29"/>
      <c r="B76" s="91" t="s">
        <v>112</v>
      </c>
      <c r="C76" s="70"/>
      <c r="D76" s="73"/>
      <c r="E76" s="30"/>
      <c r="F76" s="53"/>
    </row>
    <row r="77" spans="1:6" s="13" customFormat="1" ht="22.5" customHeight="1">
      <c r="A77" s="29"/>
      <c r="B77" s="91" t="s">
        <v>113</v>
      </c>
      <c r="C77" s="70"/>
      <c r="D77" s="73"/>
      <c r="E77" s="30"/>
      <c r="F77" s="53"/>
    </row>
    <row r="78" spans="1:6" s="13" customFormat="1" ht="22.5" customHeight="1">
      <c r="A78" s="29"/>
      <c r="B78" s="91" t="s">
        <v>114</v>
      </c>
      <c r="C78" s="70"/>
      <c r="D78" s="73"/>
      <c r="E78" s="30"/>
      <c r="F78" s="53"/>
    </row>
    <row r="79" spans="1:6" s="13" customFormat="1" ht="22.5" customHeight="1">
      <c r="A79" s="56"/>
      <c r="B79" s="91" t="s">
        <v>115</v>
      </c>
      <c r="C79" s="70"/>
      <c r="D79" s="73"/>
      <c r="E79" s="57"/>
      <c r="F79" s="53"/>
    </row>
    <row r="80" spans="1:6" s="13" customFormat="1" ht="22.5" customHeight="1">
      <c r="A80" s="56"/>
      <c r="B80" s="91" t="s">
        <v>116</v>
      </c>
      <c r="C80" s="70"/>
      <c r="D80" s="73"/>
      <c r="E80" s="57"/>
      <c r="F80" s="53"/>
    </row>
    <row r="81" spans="1:6" s="13" customFormat="1" ht="22.5" customHeight="1">
      <c r="A81" s="29"/>
      <c r="B81" s="91" t="s">
        <v>117</v>
      </c>
      <c r="C81" s="70"/>
      <c r="D81" s="73"/>
      <c r="E81" s="30"/>
      <c r="F81" s="53"/>
    </row>
    <row r="82" spans="1:6" s="13" customFormat="1" ht="37.5" customHeight="1">
      <c r="A82" s="29"/>
      <c r="B82" s="137" t="s">
        <v>118</v>
      </c>
      <c r="C82" s="70"/>
      <c r="D82" s="73"/>
      <c r="E82" s="30"/>
      <c r="F82" s="53"/>
    </row>
    <row r="83" spans="1:6" s="13" customFormat="1" ht="22.5" customHeight="1">
      <c r="A83" s="29"/>
      <c r="B83" s="138" t="s">
        <v>119</v>
      </c>
      <c r="C83" s="70">
        <v>146.4</v>
      </c>
      <c r="D83" s="73" t="s">
        <v>110</v>
      </c>
      <c r="E83" s="30"/>
      <c r="F83" s="53">
        <f t="shared" si="1"/>
        <v>0</v>
      </c>
    </row>
    <row r="84" spans="1:6" s="13" customFormat="1" ht="22.5" customHeight="1">
      <c r="A84" s="29"/>
      <c r="B84" s="138" t="s">
        <v>120</v>
      </c>
      <c r="C84" s="70">
        <v>146.4</v>
      </c>
      <c r="D84" s="73" t="s">
        <v>110</v>
      </c>
      <c r="E84" s="30"/>
      <c r="F84" s="53">
        <f t="shared" si="1"/>
        <v>0</v>
      </c>
    </row>
    <row r="85" spans="1:6" s="13" customFormat="1" ht="36.75" customHeight="1">
      <c r="A85" s="29" t="s">
        <v>40</v>
      </c>
      <c r="B85" s="125" t="s">
        <v>121</v>
      </c>
      <c r="C85" s="70">
        <v>73.8</v>
      </c>
      <c r="D85" s="73" t="s">
        <v>110</v>
      </c>
      <c r="E85" s="30"/>
      <c r="F85" s="53">
        <f t="shared" si="1"/>
        <v>0</v>
      </c>
    </row>
    <row r="86" spans="1:6" s="13" customFormat="1" ht="129.75" customHeight="1">
      <c r="A86" s="29" t="s">
        <v>41</v>
      </c>
      <c r="B86" s="139" t="s">
        <v>122</v>
      </c>
      <c r="C86" s="70">
        <v>246</v>
      </c>
      <c r="D86" s="73" t="s">
        <v>47</v>
      </c>
      <c r="E86" s="30"/>
      <c r="F86" s="53">
        <f t="shared" si="1"/>
        <v>0</v>
      </c>
    </row>
    <row r="87" spans="1:6" s="13" customFormat="1" ht="42.75" customHeight="1">
      <c r="A87" s="29" t="s">
        <v>42</v>
      </c>
      <c r="B87" s="127" t="s">
        <v>123</v>
      </c>
      <c r="C87" s="70">
        <v>20</v>
      </c>
      <c r="D87" s="73" t="s">
        <v>63</v>
      </c>
      <c r="E87" s="30"/>
      <c r="F87" s="53">
        <f t="shared" si="1"/>
        <v>0</v>
      </c>
    </row>
    <row r="88" spans="1:6" s="13" customFormat="1" ht="57" customHeight="1">
      <c r="A88" s="29" t="s">
        <v>43</v>
      </c>
      <c r="B88" s="127" t="s">
        <v>124</v>
      </c>
      <c r="C88" s="70">
        <v>257.2</v>
      </c>
      <c r="D88" s="73" t="s">
        <v>110</v>
      </c>
      <c r="E88" s="30"/>
      <c r="F88" s="53">
        <f t="shared" si="1"/>
        <v>0</v>
      </c>
    </row>
    <row r="89" spans="1:6" s="13" customFormat="1" ht="57" customHeight="1">
      <c r="A89" s="29" t="s">
        <v>44</v>
      </c>
      <c r="B89" s="148" t="s">
        <v>590</v>
      </c>
      <c r="C89" s="141">
        <v>15</v>
      </c>
      <c r="D89" s="142" t="s">
        <v>64</v>
      </c>
      <c r="E89" s="30"/>
      <c r="F89" s="53">
        <f t="shared" si="1"/>
        <v>0</v>
      </c>
    </row>
    <row r="90" spans="1:6" s="13" customFormat="1" ht="36" customHeight="1" thickBot="1">
      <c r="A90" s="29" t="s">
        <v>45</v>
      </c>
      <c r="B90" s="140" t="s">
        <v>125</v>
      </c>
      <c r="C90" s="141">
        <v>306.5</v>
      </c>
      <c r="D90" s="142" t="s">
        <v>92</v>
      </c>
      <c r="E90" s="68"/>
      <c r="F90" s="53">
        <f t="shared" si="1"/>
        <v>0</v>
      </c>
    </row>
    <row r="91" spans="1:6" s="13" customFormat="1" ht="22.5" customHeight="1" thickBot="1">
      <c r="A91" s="85"/>
      <c r="B91" s="272" t="s">
        <v>127</v>
      </c>
      <c r="C91" s="273"/>
      <c r="D91" s="274"/>
      <c r="E91" s="62"/>
      <c r="F91" s="86">
        <f>SUM(F57:F90)</f>
        <v>0</v>
      </c>
    </row>
    <row r="92" spans="1:6" s="13" customFormat="1" ht="41.25" customHeight="1" thickBot="1">
      <c r="A92" s="29" t="s">
        <v>594</v>
      </c>
      <c r="B92" s="131" t="s">
        <v>126</v>
      </c>
      <c r="C92" s="133">
        <v>0.1</v>
      </c>
      <c r="D92" s="143" t="s">
        <v>97</v>
      </c>
      <c r="E92" s="30"/>
      <c r="F92" s="84">
        <f>F91*0.1</f>
        <v>0</v>
      </c>
    </row>
    <row r="93" spans="1:6" s="14" customFormat="1" ht="19.5" customHeight="1" thickBot="1">
      <c r="A93" s="32"/>
      <c r="B93" s="221" t="s">
        <v>100</v>
      </c>
      <c r="C93" s="221"/>
      <c r="D93" s="222"/>
      <c r="E93" s="54"/>
      <c r="F93" s="33">
        <f>F91+F92</f>
        <v>0</v>
      </c>
    </row>
    <row r="94" spans="1:6" ht="7.5" customHeight="1">
      <c r="B94" s="51"/>
      <c r="C94" s="51"/>
      <c r="D94" s="51"/>
    </row>
    <row r="95" spans="1:6" s="16" customFormat="1" ht="18" customHeight="1">
      <c r="A95" s="144" t="s">
        <v>128</v>
      </c>
      <c r="B95" s="145" t="s">
        <v>60</v>
      </c>
      <c r="C95" s="123"/>
      <c r="D95" s="123"/>
      <c r="E95" s="123"/>
      <c r="F95" s="123"/>
    </row>
    <row r="96" spans="1:6" s="16" customFormat="1" ht="9" customHeight="1" thickBot="1">
      <c r="A96" s="18"/>
      <c r="B96" s="19"/>
      <c r="C96" s="17"/>
      <c r="D96" s="17"/>
      <c r="E96" s="17"/>
      <c r="F96" s="17"/>
    </row>
    <row r="97" spans="1:6" s="14" customFormat="1" ht="24" customHeight="1">
      <c r="A97" s="20" t="s">
        <v>4</v>
      </c>
      <c r="B97" s="21" t="s">
        <v>5</v>
      </c>
      <c r="C97" s="22" t="s">
        <v>6</v>
      </c>
      <c r="D97" s="45" t="s">
        <v>7</v>
      </c>
      <c r="E97" s="44" t="s">
        <v>9</v>
      </c>
      <c r="F97" s="23" t="s">
        <v>10</v>
      </c>
    </row>
    <row r="98" spans="1:6" s="14" customFormat="1" ht="15" customHeight="1" thickBot="1">
      <c r="A98" s="24" t="s">
        <v>8</v>
      </c>
      <c r="B98" s="25">
        <v>1</v>
      </c>
      <c r="C98" s="26">
        <v>2</v>
      </c>
      <c r="D98" s="46">
        <v>3</v>
      </c>
      <c r="E98" s="27">
        <v>4</v>
      </c>
      <c r="F98" s="28" t="s">
        <v>16</v>
      </c>
    </row>
    <row r="99" spans="1:6" s="13" customFormat="1" ht="73.5" customHeight="1">
      <c r="A99" s="71" t="s">
        <v>0</v>
      </c>
      <c r="B99" s="136" t="s">
        <v>130</v>
      </c>
      <c r="C99" s="77">
        <v>5</v>
      </c>
      <c r="D99" s="78" t="s">
        <v>18</v>
      </c>
      <c r="E99" s="30"/>
      <c r="F99" s="31">
        <f>C99*E99</f>
        <v>0</v>
      </c>
    </row>
    <row r="100" spans="1:6" s="13" customFormat="1" ht="70.5" customHeight="1">
      <c r="A100" s="29" t="s">
        <v>1</v>
      </c>
      <c r="B100" s="136" t="s">
        <v>131</v>
      </c>
      <c r="C100" s="76">
        <v>8</v>
      </c>
      <c r="D100" s="79" t="s">
        <v>18</v>
      </c>
      <c r="E100" s="30"/>
      <c r="F100" s="53">
        <f>C100*E100</f>
        <v>0</v>
      </c>
    </row>
    <row r="101" spans="1:6" s="13" customFormat="1" ht="37.5" customHeight="1" thickBot="1">
      <c r="A101" s="67" t="s">
        <v>2</v>
      </c>
      <c r="B101" s="140" t="s">
        <v>132</v>
      </c>
      <c r="C101" s="100">
        <v>1</v>
      </c>
      <c r="D101" s="101" t="s">
        <v>18</v>
      </c>
      <c r="E101" s="68"/>
      <c r="F101" s="102">
        <f>C101*E101</f>
        <v>0</v>
      </c>
    </row>
    <row r="102" spans="1:6" s="13" customFormat="1" ht="23.25" customHeight="1" thickBot="1">
      <c r="A102" s="85"/>
      <c r="B102" s="223" t="s">
        <v>134</v>
      </c>
      <c r="C102" s="224"/>
      <c r="D102" s="225"/>
      <c r="E102" s="62"/>
      <c r="F102" s="86">
        <f>SUM(F99:F101)</f>
        <v>0</v>
      </c>
    </row>
    <row r="103" spans="1:6" s="13" customFormat="1" ht="48" customHeight="1" thickBot="1">
      <c r="A103" s="29" t="s">
        <v>3</v>
      </c>
      <c r="B103" s="131" t="s">
        <v>133</v>
      </c>
      <c r="C103" s="133">
        <v>0.1</v>
      </c>
      <c r="D103" s="110" t="s">
        <v>97</v>
      </c>
      <c r="E103" s="30"/>
      <c r="F103" s="84">
        <f>F102*0.1</f>
        <v>0</v>
      </c>
    </row>
    <row r="104" spans="1:6" s="14" customFormat="1" ht="18" customHeight="1" thickBot="1">
      <c r="A104" s="32"/>
      <c r="B104" s="221" t="s">
        <v>129</v>
      </c>
      <c r="C104" s="221"/>
      <c r="D104" s="222"/>
      <c r="E104" s="54"/>
      <c r="F104" s="33">
        <f>F102+F103</f>
        <v>0</v>
      </c>
    </row>
    <row r="105" spans="1:6" ht="12" customHeight="1">
      <c r="B105" s="51"/>
      <c r="C105" s="51"/>
      <c r="D105" s="51"/>
    </row>
    <row r="106" spans="1:6" s="16" customFormat="1" ht="18" customHeight="1">
      <c r="A106" s="144" t="s">
        <v>135</v>
      </c>
      <c r="B106" s="145" t="s">
        <v>136</v>
      </c>
      <c r="C106" s="123"/>
      <c r="D106" s="123"/>
      <c r="E106" s="123"/>
      <c r="F106" s="123"/>
    </row>
    <row r="107" spans="1:6" s="16" customFormat="1" ht="9" customHeight="1" thickBot="1">
      <c r="A107" s="18"/>
      <c r="B107" s="19"/>
      <c r="C107" s="17"/>
      <c r="D107" s="17"/>
      <c r="E107" s="17"/>
      <c r="F107" s="17"/>
    </row>
    <row r="108" spans="1:6" s="14" customFormat="1" ht="24" customHeight="1">
      <c r="A108" s="20" t="s">
        <v>4</v>
      </c>
      <c r="B108" s="21" t="s">
        <v>5</v>
      </c>
      <c r="C108" s="22" t="s">
        <v>6</v>
      </c>
      <c r="D108" s="45" t="s">
        <v>7</v>
      </c>
      <c r="E108" s="44" t="s">
        <v>9</v>
      </c>
      <c r="F108" s="23" t="s">
        <v>10</v>
      </c>
    </row>
    <row r="109" spans="1:6" s="14" customFormat="1" ht="15" customHeight="1" thickBot="1">
      <c r="A109" s="24" t="s">
        <v>8</v>
      </c>
      <c r="B109" s="25">
        <v>1</v>
      </c>
      <c r="C109" s="26">
        <v>2</v>
      </c>
      <c r="D109" s="46">
        <v>3</v>
      </c>
      <c r="E109" s="27">
        <v>4</v>
      </c>
      <c r="F109" s="28" t="s">
        <v>16</v>
      </c>
    </row>
    <row r="110" spans="1:6" s="13" customFormat="1" ht="80.25" customHeight="1">
      <c r="A110" s="71" t="s">
        <v>0</v>
      </c>
      <c r="B110" s="136" t="s">
        <v>138</v>
      </c>
      <c r="C110" s="77">
        <v>306.60000000000002</v>
      </c>
      <c r="D110" s="78" t="s">
        <v>92</v>
      </c>
      <c r="E110" s="30"/>
      <c r="F110" s="31">
        <f>C110*E110</f>
        <v>0</v>
      </c>
    </row>
    <row r="111" spans="1:6" s="13" customFormat="1" ht="36" customHeight="1">
      <c r="A111" s="56" t="s">
        <v>1</v>
      </c>
      <c r="B111" s="127" t="s">
        <v>139</v>
      </c>
      <c r="C111" s="100">
        <v>13</v>
      </c>
      <c r="D111" s="101" t="s">
        <v>18</v>
      </c>
      <c r="E111" s="146"/>
      <c r="F111" s="102">
        <f>C111*E111</f>
        <v>0</v>
      </c>
    </row>
    <row r="112" spans="1:6" s="13" customFormat="1" ht="26.25" customHeight="1">
      <c r="A112" s="56" t="s">
        <v>2</v>
      </c>
      <c r="B112" s="127" t="s">
        <v>140</v>
      </c>
      <c r="C112" s="100">
        <v>306.60000000000002</v>
      </c>
      <c r="D112" s="101" t="s">
        <v>92</v>
      </c>
      <c r="E112" s="146"/>
      <c r="F112" s="102">
        <f t="shared" ref="F112:F114" si="2">C112*E112</f>
        <v>0</v>
      </c>
    </row>
    <row r="113" spans="1:6" s="13" customFormat="1" ht="26.25" customHeight="1">
      <c r="A113" s="56" t="s">
        <v>3</v>
      </c>
      <c r="B113" s="127" t="s">
        <v>141</v>
      </c>
      <c r="C113" s="100">
        <v>306.60000000000002</v>
      </c>
      <c r="D113" s="101" t="s">
        <v>92</v>
      </c>
      <c r="E113" s="146"/>
      <c r="F113" s="102">
        <f t="shared" si="2"/>
        <v>0</v>
      </c>
    </row>
    <row r="114" spans="1:6" s="13" customFormat="1" ht="26.25" customHeight="1" thickBot="1">
      <c r="A114" s="147" t="s">
        <v>31</v>
      </c>
      <c r="B114" s="148" t="s">
        <v>142</v>
      </c>
      <c r="C114" s="100">
        <v>306.60000000000002</v>
      </c>
      <c r="D114" s="101" t="s">
        <v>92</v>
      </c>
      <c r="E114" s="149"/>
      <c r="F114" s="102">
        <f t="shared" si="2"/>
        <v>0</v>
      </c>
    </row>
    <row r="115" spans="1:6" s="13" customFormat="1" ht="26.25" customHeight="1" thickBot="1">
      <c r="A115" s="85"/>
      <c r="B115" s="223" t="s">
        <v>143</v>
      </c>
      <c r="C115" s="224"/>
      <c r="D115" s="225"/>
      <c r="E115" s="154"/>
      <c r="F115" s="86">
        <f>SUM(F110:F114)</f>
        <v>0</v>
      </c>
    </row>
    <row r="116" spans="1:6" s="13" customFormat="1" ht="38.25" customHeight="1" thickBot="1">
      <c r="A116" s="29" t="s">
        <v>32</v>
      </c>
      <c r="B116" s="131" t="s">
        <v>133</v>
      </c>
      <c r="C116" s="155">
        <v>0.1</v>
      </c>
      <c r="D116" s="151" t="s">
        <v>97</v>
      </c>
      <c r="E116" s="152"/>
      <c r="F116" s="153">
        <f>F115*0.1</f>
        <v>0</v>
      </c>
    </row>
    <row r="117" spans="1:6" s="14" customFormat="1" ht="18" customHeight="1" thickBot="1">
      <c r="A117" s="32"/>
      <c r="B117" s="221" t="s">
        <v>137</v>
      </c>
      <c r="C117" s="221"/>
      <c r="D117" s="222"/>
      <c r="E117" s="54"/>
      <c r="F117" s="33">
        <f>F115+F116</f>
        <v>0</v>
      </c>
    </row>
    <row r="118" spans="1:6" ht="12" customHeight="1">
      <c r="B118" s="51"/>
      <c r="C118" s="51"/>
      <c r="D118" s="51"/>
    </row>
    <row r="119" spans="1:6" s="16" customFormat="1" ht="18" customHeight="1">
      <c r="A119" s="144" t="s">
        <v>144</v>
      </c>
      <c r="B119" s="145" t="s">
        <v>145</v>
      </c>
      <c r="C119" s="123"/>
      <c r="D119" s="123"/>
      <c r="E119" s="123"/>
      <c r="F119" s="123"/>
    </row>
    <row r="120" spans="1:6" s="16" customFormat="1" ht="9" customHeight="1" thickBot="1">
      <c r="A120" s="18"/>
      <c r="B120" s="19"/>
      <c r="C120" s="17"/>
      <c r="D120" s="17"/>
      <c r="E120" s="17"/>
      <c r="F120" s="17"/>
    </row>
    <row r="121" spans="1:6" s="14" customFormat="1" ht="24" customHeight="1">
      <c r="A121" s="20" t="s">
        <v>4</v>
      </c>
      <c r="B121" s="21" t="s">
        <v>5</v>
      </c>
      <c r="C121" s="22" t="s">
        <v>6</v>
      </c>
      <c r="D121" s="45" t="s">
        <v>7</v>
      </c>
      <c r="E121" s="44" t="s">
        <v>9</v>
      </c>
      <c r="F121" s="23" t="s">
        <v>10</v>
      </c>
    </row>
    <row r="122" spans="1:6" s="14" customFormat="1" ht="15" customHeight="1" thickBot="1">
      <c r="A122" s="24" t="s">
        <v>8</v>
      </c>
      <c r="B122" s="25">
        <v>1</v>
      </c>
      <c r="C122" s="26">
        <v>2</v>
      </c>
      <c r="D122" s="46">
        <v>3</v>
      </c>
      <c r="E122" s="27">
        <v>4</v>
      </c>
      <c r="F122" s="28" t="s">
        <v>16</v>
      </c>
    </row>
    <row r="123" spans="1:6" s="13" customFormat="1" ht="36.75" customHeight="1" thickBot="1">
      <c r="A123" s="71" t="s">
        <v>0</v>
      </c>
      <c r="B123" s="136" t="s">
        <v>147</v>
      </c>
      <c r="C123" s="77">
        <v>6</v>
      </c>
      <c r="D123" s="78" t="s">
        <v>18</v>
      </c>
      <c r="E123" s="30"/>
      <c r="F123" s="31">
        <f>C123*E123</f>
        <v>0</v>
      </c>
    </row>
    <row r="124" spans="1:6" s="14" customFormat="1" ht="18" customHeight="1" thickBot="1">
      <c r="A124" s="32"/>
      <c r="B124" s="221" t="s">
        <v>146</v>
      </c>
      <c r="C124" s="221"/>
      <c r="D124" s="222"/>
      <c r="E124" s="54"/>
      <c r="F124" s="33">
        <f>SUM(F123)</f>
        <v>0</v>
      </c>
    </row>
    <row r="125" spans="1:6" ht="12" customHeight="1">
      <c r="B125" s="51"/>
      <c r="C125" s="51"/>
      <c r="D125" s="51"/>
    </row>
    <row r="126" spans="1:6" s="16" customFormat="1" ht="18" customHeight="1">
      <c r="A126" s="144" t="s">
        <v>148</v>
      </c>
      <c r="B126" s="145" t="s">
        <v>149</v>
      </c>
      <c r="C126" s="123"/>
      <c r="D126" s="123"/>
      <c r="E126" s="123"/>
      <c r="F126" s="123"/>
    </row>
    <row r="127" spans="1:6" s="16" customFormat="1" ht="9" customHeight="1" thickBot="1">
      <c r="A127" s="18"/>
      <c r="B127" s="19"/>
      <c r="C127" s="17"/>
      <c r="D127" s="17"/>
      <c r="E127" s="17"/>
      <c r="F127" s="17"/>
    </row>
    <row r="128" spans="1:6" s="14" customFormat="1" ht="24" customHeight="1">
      <c r="A128" s="20" t="s">
        <v>4</v>
      </c>
      <c r="B128" s="21" t="s">
        <v>5</v>
      </c>
      <c r="C128" s="22" t="s">
        <v>6</v>
      </c>
      <c r="D128" s="45" t="s">
        <v>7</v>
      </c>
      <c r="E128" s="44" t="s">
        <v>9</v>
      </c>
      <c r="F128" s="23" t="s">
        <v>10</v>
      </c>
    </row>
    <row r="129" spans="1:6" s="14" customFormat="1" ht="15" customHeight="1" thickBot="1">
      <c r="A129" s="24" t="s">
        <v>8</v>
      </c>
      <c r="B129" s="25">
        <v>1</v>
      </c>
      <c r="C129" s="26">
        <v>2</v>
      </c>
      <c r="D129" s="46">
        <v>3</v>
      </c>
      <c r="E129" s="27">
        <v>4</v>
      </c>
      <c r="F129" s="28" t="s">
        <v>16</v>
      </c>
    </row>
    <row r="130" spans="1:6" s="13" customFormat="1" ht="73.5" customHeight="1">
      <c r="A130" s="71" t="s">
        <v>0</v>
      </c>
      <c r="B130" s="136" t="s">
        <v>151</v>
      </c>
      <c r="C130" s="77">
        <v>11</v>
      </c>
      <c r="D130" s="78" t="s">
        <v>18</v>
      </c>
      <c r="E130" s="30"/>
      <c r="F130" s="31">
        <f>C130*E130</f>
        <v>0</v>
      </c>
    </row>
    <row r="131" spans="1:6" s="13" customFormat="1" ht="62.25" customHeight="1" thickBot="1">
      <c r="A131" s="56" t="s">
        <v>1</v>
      </c>
      <c r="B131" s="136" t="s">
        <v>152</v>
      </c>
      <c r="C131" s="100">
        <v>265</v>
      </c>
      <c r="D131" s="101" t="s">
        <v>92</v>
      </c>
      <c r="E131" s="146"/>
      <c r="F131" s="102">
        <f>C131*E131</f>
        <v>0</v>
      </c>
    </row>
    <row r="132" spans="1:6" s="14" customFormat="1" ht="18" customHeight="1" thickBot="1">
      <c r="A132" s="32"/>
      <c r="B132" s="221" t="s">
        <v>150</v>
      </c>
      <c r="C132" s="221"/>
      <c r="D132" s="222"/>
      <c r="E132" s="54"/>
      <c r="F132" s="33">
        <f>SUM(F130:F131)</f>
        <v>0</v>
      </c>
    </row>
    <row r="133" spans="1:6" ht="12" customHeight="1">
      <c r="B133" s="51"/>
      <c r="C133" s="51"/>
      <c r="D133" s="51"/>
    </row>
    <row r="134" spans="1:6" ht="13.5" customHeight="1">
      <c r="A134" s="229" t="s">
        <v>153</v>
      </c>
      <c r="B134" s="229"/>
      <c r="C134" s="229"/>
      <c r="D134" s="229"/>
      <c r="E134" s="229"/>
      <c r="F134" s="229"/>
    </row>
    <row r="135" spans="1:6" ht="12.75" customHeight="1" thickBot="1">
      <c r="A135" s="34"/>
      <c r="B135" s="34"/>
      <c r="C135" s="34"/>
      <c r="D135" s="34"/>
      <c r="E135" s="34"/>
      <c r="F135" s="34"/>
    </row>
    <row r="136" spans="1:6" s="14" customFormat="1" ht="20.25" customHeight="1" thickBot="1">
      <c r="A136" s="35"/>
      <c r="B136" s="230" t="s">
        <v>21</v>
      </c>
      <c r="C136" s="231"/>
      <c r="D136" s="232"/>
      <c r="E136" s="231" t="s">
        <v>17</v>
      </c>
      <c r="F136" s="232"/>
    </row>
    <row r="137" spans="1:6" s="14" customFormat="1" ht="22.5" customHeight="1">
      <c r="A137" s="52" t="s">
        <v>74</v>
      </c>
      <c r="B137" s="241" t="s">
        <v>61</v>
      </c>
      <c r="C137" s="242"/>
      <c r="D137" s="243"/>
      <c r="E137" s="244">
        <f>F49</f>
        <v>0</v>
      </c>
      <c r="F137" s="245"/>
    </row>
    <row r="138" spans="1:6" s="14" customFormat="1" ht="22.5" customHeight="1">
      <c r="A138" s="36" t="s">
        <v>98</v>
      </c>
      <c r="B138" s="226" t="s">
        <v>99</v>
      </c>
      <c r="C138" s="227"/>
      <c r="D138" s="228"/>
      <c r="E138" s="239">
        <f>F93</f>
        <v>0</v>
      </c>
      <c r="F138" s="240"/>
    </row>
    <row r="139" spans="1:6" s="14" customFormat="1" ht="22.5" customHeight="1">
      <c r="A139" s="36" t="s">
        <v>128</v>
      </c>
      <c r="B139" s="226" t="s">
        <v>60</v>
      </c>
      <c r="C139" s="227"/>
      <c r="D139" s="228"/>
      <c r="E139" s="239">
        <f>F104</f>
        <v>0</v>
      </c>
      <c r="F139" s="240"/>
    </row>
    <row r="140" spans="1:6" s="14" customFormat="1" ht="22.5" customHeight="1">
      <c r="A140" s="36" t="s">
        <v>135</v>
      </c>
      <c r="B140" s="226" t="s">
        <v>136</v>
      </c>
      <c r="C140" s="227"/>
      <c r="D140" s="228"/>
      <c r="E140" s="239">
        <f>F117</f>
        <v>0</v>
      </c>
      <c r="F140" s="240"/>
    </row>
    <row r="141" spans="1:6" s="14" customFormat="1" ht="22.5" customHeight="1">
      <c r="A141" s="36" t="s">
        <v>144</v>
      </c>
      <c r="B141" s="226" t="s">
        <v>145</v>
      </c>
      <c r="C141" s="227"/>
      <c r="D141" s="228"/>
      <c r="E141" s="239">
        <f>F124</f>
        <v>0</v>
      </c>
      <c r="F141" s="240"/>
    </row>
    <row r="142" spans="1:6" s="14" customFormat="1" ht="22.5" customHeight="1" thickBot="1">
      <c r="A142" s="36" t="s">
        <v>148</v>
      </c>
      <c r="B142" s="226" t="s">
        <v>149</v>
      </c>
      <c r="C142" s="227"/>
      <c r="D142" s="228"/>
      <c r="E142" s="239">
        <f>F132</f>
        <v>0</v>
      </c>
      <c r="F142" s="240"/>
    </row>
    <row r="143" spans="1:6" s="14" customFormat="1" ht="22.5" customHeight="1" thickBot="1">
      <c r="A143" s="55"/>
      <c r="B143" s="234" t="s">
        <v>154</v>
      </c>
      <c r="C143" s="235"/>
      <c r="D143" s="236"/>
      <c r="E143" s="237">
        <f>SUM(E137:F142)</f>
        <v>0</v>
      </c>
      <c r="F143" s="238"/>
    </row>
    <row r="144" spans="1:6" ht="12" customHeight="1">
      <c r="B144" s="51"/>
      <c r="C144" s="51"/>
      <c r="D144" s="51"/>
    </row>
    <row r="145" spans="1:6" ht="16.5" customHeight="1">
      <c r="A145" s="156" t="s">
        <v>1</v>
      </c>
      <c r="B145" s="157" t="s">
        <v>155</v>
      </c>
      <c r="C145" s="157"/>
      <c r="D145" s="157"/>
      <c r="E145" s="158"/>
      <c r="F145" s="158"/>
    </row>
    <row r="146" spans="1:6" ht="16.5" customHeight="1">
      <c r="B146" s="51"/>
      <c r="C146" s="51"/>
      <c r="D146" s="51"/>
    </row>
    <row r="147" spans="1:6" ht="16.5" customHeight="1">
      <c r="B147" s="117" t="s">
        <v>69</v>
      </c>
      <c r="C147" s="51"/>
      <c r="D147" s="51"/>
    </row>
    <row r="148" spans="1:6" ht="33" customHeight="1">
      <c r="B148" s="267" t="s">
        <v>70</v>
      </c>
      <c r="C148" s="267"/>
      <c r="D148" s="267"/>
    </row>
    <row r="149" spans="1:6" ht="16.5" customHeight="1">
      <c r="B149" s="118"/>
      <c r="C149" s="51"/>
      <c r="D149" s="51"/>
    </row>
    <row r="150" spans="1:6" ht="16.5" customHeight="1">
      <c r="B150" s="117" t="s">
        <v>71</v>
      </c>
      <c r="C150" s="51"/>
      <c r="D150" s="51"/>
    </row>
    <row r="151" spans="1:6" ht="30" customHeight="1">
      <c r="B151" s="267" t="s">
        <v>72</v>
      </c>
      <c r="C151" s="267"/>
      <c r="D151" s="267"/>
    </row>
    <row r="152" spans="1:6" ht="16.5" customHeight="1">
      <c r="B152" s="119" t="s">
        <v>156</v>
      </c>
      <c r="C152" s="51"/>
      <c r="D152" s="51"/>
    </row>
    <row r="153" spans="1:6" ht="16.5" customHeight="1">
      <c r="B153" s="51"/>
      <c r="C153" s="51"/>
      <c r="D153" s="51"/>
    </row>
    <row r="154" spans="1:6" ht="16.5" customHeight="1">
      <c r="A154" s="97" t="s">
        <v>74</v>
      </c>
      <c r="B154" s="98" t="s">
        <v>61</v>
      </c>
      <c r="C154" s="98"/>
      <c r="D154" s="98"/>
      <c r="E154" s="99"/>
      <c r="F154" s="99"/>
    </row>
    <row r="155" spans="1:6" ht="16.5" customHeight="1">
      <c r="B155" s="51"/>
      <c r="C155" s="51"/>
      <c r="D155" s="51"/>
    </row>
    <row r="156" spans="1:6" ht="41.25" customHeight="1">
      <c r="B156" s="284" t="s">
        <v>157</v>
      </c>
      <c r="C156" s="284"/>
      <c r="D156" s="284"/>
    </row>
    <row r="157" spans="1:6" ht="21" customHeight="1">
      <c r="B157" s="111" t="s">
        <v>76</v>
      </c>
      <c r="C157" s="111"/>
      <c r="D157" s="111"/>
    </row>
    <row r="158" spans="1:6" ht="21.75" customHeight="1">
      <c r="B158" s="282" t="s">
        <v>77</v>
      </c>
      <c r="C158" s="282"/>
      <c r="D158" s="282"/>
    </row>
    <row r="159" spans="1:6" ht="16.5" customHeight="1" thickBot="1">
      <c r="B159" s="65"/>
      <c r="C159" s="65"/>
      <c r="D159" s="65"/>
    </row>
    <row r="160" spans="1:6" s="14" customFormat="1" ht="24" customHeight="1">
      <c r="A160" s="20" t="s">
        <v>4</v>
      </c>
      <c r="B160" s="21" t="s">
        <v>5</v>
      </c>
      <c r="C160" s="22" t="s">
        <v>6</v>
      </c>
      <c r="D160" s="45" t="s">
        <v>7</v>
      </c>
      <c r="E160" s="44" t="s">
        <v>9</v>
      </c>
      <c r="F160" s="23" t="s">
        <v>10</v>
      </c>
    </row>
    <row r="161" spans="1:6" s="14" customFormat="1" ht="15" customHeight="1" thickBot="1">
      <c r="A161" s="24" t="s">
        <v>8</v>
      </c>
      <c r="B161" s="25">
        <v>1</v>
      </c>
      <c r="C161" s="26">
        <v>2</v>
      </c>
      <c r="D161" s="46">
        <v>3</v>
      </c>
      <c r="E161" s="27">
        <v>4</v>
      </c>
      <c r="F161" s="28" t="s">
        <v>16</v>
      </c>
    </row>
    <row r="162" spans="1:6" s="13" customFormat="1" ht="34.5" customHeight="1">
      <c r="A162" s="71" t="s">
        <v>0</v>
      </c>
      <c r="B162" s="124" t="s">
        <v>78</v>
      </c>
      <c r="C162" s="77">
        <v>567.29999999999995</v>
      </c>
      <c r="D162" s="78" t="s">
        <v>92</v>
      </c>
      <c r="E162" s="30"/>
      <c r="F162" s="31">
        <f>C162*E162</f>
        <v>0</v>
      </c>
    </row>
    <row r="163" spans="1:6" s="13" customFormat="1" ht="36" customHeight="1">
      <c r="A163" s="29" t="s">
        <v>1</v>
      </c>
      <c r="B163" s="124" t="s">
        <v>79</v>
      </c>
      <c r="C163" s="76">
        <v>24</v>
      </c>
      <c r="D163" s="79" t="s">
        <v>18</v>
      </c>
      <c r="E163" s="30"/>
      <c r="F163" s="53">
        <f>C163*E163</f>
        <v>0</v>
      </c>
    </row>
    <row r="164" spans="1:6" s="13" customFormat="1" ht="42" customHeight="1">
      <c r="A164" s="29" t="s">
        <v>2</v>
      </c>
      <c r="B164" s="124" t="s">
        <v>80</v>
      </c>
      <c r="C164" s="76">
        <v>1</v>
      </c>
      <c r="D164" s="79" t="s">
        <v>25</v>
      </c>
      <c r="E164" s="30"/>
      <c r="F164" s="53">
        <f t="shared" ref="F164:F174" si="3">C164*E164</f>
        <v>0</v>
      </c>
    </row>
    <row r="165" spans="1:6" s="13" customFormat="1" ht="43.5" customHeight="1">
      <c r="A165" s="29" t="s">
        <v>3</v>
      </c>
      <c r="B165" s="126" t="s">
        <v>81</v>
      </c>
      <c r="C165" s="76">
        <v>1</v>
      </c>
      <c r="D165" s="79" t="s">
        <v>25</v>
      </c>
      <c r="E165" s="30"/>
      <c r="F165" s="53">
        <f t="shared" si="3"/>
        <v>0</v>
      </c>
    </row>
    <row r="166" spans="1:6" s="13" customFormat="1" ht="46.5" customHeight="1">
      <c r="A166" s="29" t="s">
        <v>31</v>
      </c>
      <c r="B166" s="126" t="s">
        <v>158</v>
      </c>
      <c r="C166" s="76">
        <v>1</v>
      </c>
      <c r="D166" s="79" t="s">
        <v>25</v>
      </c>
      <c r="E166" s="30"/>
      <c r="F166" s="53">
        <f t="shared" si="3"/>
        <v>0</v>
      </c>
    </row>
    <row r="167" spans="1:6" s="13" customFormat="1" ht="28.5" customHeight="1">
      <c r="A167" s="29"/>
      <c r="B167" s="124" t="s">
        <v>83</v>
      </c>
      <c r="C167" s="76"/>
      <c r="D167" s="79"/>
      <c r="E167" s="30"/>
      <c r="F167" s="53"/>
    </row>
    <row r="168" spans="1:6" s="13" customFormat="1" ht="28.5" customHeight="1">
      <c r="A168" s="29"/>
      <c r="B168" s="124" t="s">
        <v>84</v>
      </c>
      <c r="C168" s="76"/>
      <c r="D168" s="79"/>
      <c r="E168" s="30"/>
      <c r="F168" s="53"/>
    </row>
    <row r="169" spans="1:6" s="13" customFormat="1" ht="28.5" customHeight="1">
      <c r="A169" s="56" t="s">
        <v>32</v>
      </c>
      <c r="B169" s="124" t="s">
        <v>581</v>
      </c>
      <c r="C169" s="76">
        <v>1</v>
      </c>
      <c r="D169" s="79" t="s">
        <v>18</v>
      </c>
      <c r="E169" s="57"/>
      <c r="F169" s="53">
        <f t="shared" si="3"/>
        <v>0</v>
      </c>
    </row>
    <row r="170" spans="1:6" s="13" customFormat="1" ht="63.75" customHeight="1">
      <c r="A170" s="56" t="s">
        <v>33</v>
      </c>
      <c r="B170" s="126" t="s">
        <v>93</v>
      </c>
      <c r="C170" s="76">
        <v>1</v>
      </c>
      <c r="D170" s="79" t="s">
        <v>25</v>
      </c>
      <c r="E170" s="57"/>
      <c r="F170" s="53">
        <f t="shared" si="3"/>
        <v>0</v>
      </c>
    </row>
    <row r="171" spans="1:6" s="13" customFormat="1" ht="45" customHeight="1">
      <c r="A171" s="29" t="s">
        <v>34</v>
      </c>
      <c r="B171" s="126" t="s">
        <v>86</v>
      </c>
      <c r="C171" s="76">
        <v>567.29999999999995</v>
      </c>
      <c r="D171" s="79" t="s">
        <v>92</v>
      </c>
      <c r="E171" s="30"/>
      <c r="F171" s="53">
        <f t="shared" si="3"/>
        <v>0</v>
      </c>
    </row>
    <row r="172" spans="1:6" s="13" customFormat="1" ht="34.5" customHeight="1">
      <c r="A172" s="29" t="s">
        <v>35</v>
      </c>
      <c r="B172" s="127" t="s">
        <v>94</v>
      </c>
      <c r="C172" s="76">
        <v>1</v>
      </c>
      <c r="D172" s="79" t="s">
        <v>25</v>
      </c>
      <c r="E172" s="30"/>
      <c r="F172" s="53">
        <f t="shared" si="3"/>
        <v>0</v>
      </c>
    </row>
    <row r="173" spans="1:6" s="13" customFormat="1" ht="48" customHeight="1">
      <c r="A173" s="29" t="s">
        <v>36</v>
      </c>
      <c r="B173" s="126" t="s">
        <v>88</v>
      </c>
      <c r="C173" s="76">
        <v>5</v>
      </c>
      <c r="D173" s="79" t="s">
        <v>95</v>
      </c>
      <c r="E173" s="30"/>
      <c r="F173" s="53">
        <f t="shared" si="3"/>
        <v>0</v>
      </c>
    </row>
    <row r="174" spans="1:6" s="13" customFormat="1" ht="45" customHeight="1" thickBot="1">
      <c r="A174" s="29" t="s">
        <v>37</v>
      </c>
      <c r="B174" s="128" t="s">
        <v>89</v>
      </c>
      <c r="C174" s="100">
        <v>5</v>
      </c>
      <c r="D174" s="101" t="s">
        <v>95</v>
      </c>
      <c r="E174" s="68"/>
      <c r="F174" s="53">
        <f t="shared" si="3"/>
        <v>0</v>
      </c>
    </row>
    <row r="175" spans="1:6" s="13" customFormat="1" ht="26.25" customHeight="1" thickBot="1">
      <c r="A175" s="85"/>
      <c r="B175" s="272" t="s">
        <v>96</v>
      </c>
      <c r="C175" s="273"/>
      <c r="D175" s="274"/>
      <c r="E175" s="62"/>
      <c r="F175" s="86">
        <f>SUM(F162:F174)</f>
        <v>0</v>
      </c>
    </row>
    <row r="176" spans="1:6" s="13" customFormat="1" ht="53.25" customHeight="1" thickBot="1">
      <c r="A176" s="29" t="s">
        <v>38</v>
      </c>
      <c r="B176" s="131" t="s">
        <v>90</v>
      </c>
      <c r="C176" s="133">
        <v>0.1</v>
      </c>
      <c r="D176" s="110" t="s">
        <v>97</v>
      </c>
      <c r="E176" s="30"/>
      <c r="F176" s="84">
        <f>F175*0.1</f>
        <v>0</v>
      </c>
    </row>
    <row r="177" spans="1:6" s="14" customFormat="1" ht="18" customHeight="1" thickBot="1">
      <c r="A177" s="32"/>
      <c r="B177" s="221" t="s">
        <v>91</v>
      </c>
      <c r="C177" s="221"/>
      <c r="D177" s="222"/>
      <c r="E177" s="54"/>
      <c r="F177" s="33">
        <f>F175+F176</f>
        <v>0</v>
      </c>
    </row>
    <row r="178" spans="1:6" ht="12" customHeight="1">
      <c r="B178" s="51"/>
      <c r="C178" s="51"/>
      <c r="D178" s="51"/>
    </row>
    <row r="179" spans="1:6" ht="16.5" customHeight="1">
      <c r="A179" s="97" t="s">
        <v>98</v>
      </c>
      <c r="B179" s="98" t="s">
        <v>99</v>
      </c>
      <c r="C179" s="98"/>
      <c r="D179" s="98"/>
      <c r="E179" s="99"/>
      <c r="F179" s="99"/>
    </row>
    <row r="180" spans="1:6" ht="16.5" customHeight="1" thickBot="1">
      <c r="B180" s="65"/>
      <c r="C180" s="65"/>
      <c r="D180" s="65"/>
    </row>
    <row r="181" spans="1:6" s="14" customFormat="1" ht="24" customHeight="1">
      <c r="A181" s="20" t="s">
        <v>4</v>
      </c>
      <c r="B181" s="21" t="s">
        <v>5</v>
      </c>
      <c r="C181" s="22" t="s">
        <v>6</v>
      </c>
      <c r="D181" s="45" t="s">
        <v>7</v>
      </c>
      <c r="E181" s="44" t="s">
        <v>9</v>
      </c>
      <c r="F181" s="23" t="s">
        <v>10</v>
      </c>
    </row>
    <row r="182" spans="1:6" s="14" customFormat="1" ht="15" customHeight="1" thickBot="1">
      <c r="A182" s="24" t="s">
        <v>8</v>
      </c>
      <c r="B182" s="25">
        <v>1</v>
      </c>
      <c r="C182" s="26">
        <v>2</v>
      </c>
      <c r="D182" s="46">
        <v>3</v>
      </c>
      <c r="E182" s="27">
        <v>4</v>
      </c>
      <c r="F182" s="28" t="s">
        <v>16</v>
      </c>
    </row>
    <row r="183" spans="1:6" s="13" customFormat="1" ht="52.5" customHeight="1">
      <c r="A183" s="71" t="s">
        <v>0</v>
      </c>
      <c r="B183" s="136" t="s">
        <v>102</v>
      </c>
      <c r="C183" s="77">
        <v>330</v>
      </c>
      <c r="D183" s="78" t="s">
        <v>47</v>
      </c>
      <c r="E183" s="30"/>
      <c r="F183" s="31">
        <f>C183*E183</f>
        <v>0</v>
      </c>
    </row>
    <row r="184" spans="1:6" s="13" customFormat="1" ht="43.5" customHeight="1">
      <c r="A184" s="56" t="s">
        <v>1</v>
      </c>
      <c r="B184" s="136" t="s">
        <v>582</v>
      </c>
      <c r="C184" s="161">
        <v>15</v>
      </c>
      <c r="D184" s="162" t="s">
        <v>110</v>
      </c>
      <c r="E184" s="30"/>
      <c r="F184" s="31">
        <f>C184*E184</f>
        <v>0</v>
      </c>
    </row>
    <row r="185" spans="1:6" s="13" customFormat="1" ht="33.75" customHeight="1">
      <c r="A185" s="56" t="s">
        <v>2</v>
      </c>
      <c r="B185" s="136" t="s">
        <v>591</v>
      </c>
      <c r="C185" s="161">
        <v>40</v>
      </c>
      <c r="D185" s="162" t="s">
        <v>64</v>
      </c>
      <c r="E185" s="30"/>
      <c r="F185" s="31">
        <f t="shared" ref="F185:F227" si="4">C185*E185</f>
        <v>0</v>
      </c>
    </row>
    <row r="186" spans="1:6" s="13" customFormat="1" ht="30" customHeight="1">
      <c r="A186" s="56" t="s">
        <v>3</v>
      </c>
      <c r="B186" s="136" t="s">
        <v>592</v>
      </c>
      <c r="C186" s="161">
        <v>20</v>
      </c>
      <c r="D186" s="162" t="s">
        <v>64</v>
      </c>
      <c r="E186" s="30"/>
      <c r="F186" s="31">
        <f t="shared" si="4"/>
        <v>0</v>
      </c>
    </row>
    <row r="187" spans="1:6" s="13" customFormat="1" ht="36.75" customHeight="1">
      <c r="A187" s="56" t="s">
        <v>31</v>
      </c>
      <c r="B187" s="136" t="s">
        <v>583</v>
      </c>
      <c r="C187" s="161">
        <v>330</v>
      </c>
      <c r="D187" s="162" t="s">
        <v>47</v>
      </c>
      <c r="E187" s="30"/>
      <c r="F187" s="31">
        <f t="shared" si="4"/>
        <v>0</v>
      </c>
    </row>
    <row r="188" spans="1:6" s="13" customFormat="1" ht="39" customHeight="1">
      <c r="A188" s="56" t="s">
        <v>32</v>
      </c>
      <c r="B188" s="136" t="s">
        <v>584</v>
      </c>
      <c r="C188" s="181">
        <v>330</v>
      </c>
      <c r="D188" s="182" t="s">
        <v>47</v>
      </c>
      <c r="E188" s="57"/>
      <c r="F188" s="31">
        <f t="shared" si="4"/>
        <v>0</v>
      </c>
    </row>
    <row r="189" spans="1:6" s="13" customFormat="1" ht="36.75" customHeight="1">
      <c r="A189" s="56" t="s">
        <v>33</v>
      </c>
      <c r="B189" s="136" t="s">
        <v>585</v>
      </c>
      <c r="C189" s="181">
        <v>3</v>
      </c>
      <c r="D189" s="182" t="s">
        <v>18</v>
      </c>
      <c r="E189" s="57"/>
      <c r="F189" s="31">
        <f t="shared" si="4"/>
        <v>0</v>
      </c>
    </row>
    <row r="190" spans="1:6" s="13" customFormat="1" ht="52.5" customHeight="1">
      <c r="A190" s="56" t="s">
        <v>34</v>
      </c>
      <c r="B190" s="136" t="s">
        <v>586</v>
      </c>
      <c r="C190" s="161">
        <v>2</v>
      </c>
      <c r="D190" s="162" t="s">
        <v>18</v>
      </c>
      <c r="E190" s="30"/>
      <c r="F190" s="31">
        <f t="shared" si="4"/>
        <v>0</v>
      </c>
    </row>
    <row r="191" spans="1:6" s="13" customFormat="1" ht="49.5" customHeight="1">
      <c r="A191" s="56" t="s">
        <v>35</v>
      </c>
      <c r="B191" s="136" t="s">
        <v>159</v>
      </c>
      <c r="C191" s="76">
        <v>215</v>
      </c>
      <c r="D191" s="79" t="s">
        <v>47</v>
      </c>
      <c r="E191" s="30"/>
      <c r="F191" s="31">
        <f t="shared" si="4"/>
        <v>0</v>
      </c>
    </row>
    <row r="192" spans="1:6" s="13" customFormat="1" ht="38.25" customHeight="1">
      <c r="A192" s="56" t="s">
        <v>36</v>
      </c>
      <c r="B192" s="125" t="s">
        <v>160</v>
      </c>
      <c r="C192" s="76">
        <v>92</v>
      </c>
      <c r="D192" s="79" t="s">
        <v>110</v>
      </c>
      <c r="E192" s="30"/>
      <c r="F192" s="31">
        <f t="shared" si="4"/>
        <v>0</v>
      </c>
    </row>
    <row r="193" spans="1:6" s="13" customFormat="1" ht="45.75" customHeight="1">
      <c r="A193" s="56" t="s">
        <v>37</v>
      </c>
      <c r="B193" s="126" t="s">
        <v>593</v>
      </c>
      <c r="C193" s="76"/>
      <c r="D193" s="79"/>
      <c r="E193" s="30"/>
      <c r="F193" s="31"/>
    </row>
    <row r="194" spans="1:6" s="13" customFormat="1" ht="22.5" customHeight="1">
      <c r="A194" s="29"/>
      <c r="B194" s="126" t="s">
        <v>588</v>
      </c>
      <c r="C194" s="76">
        <v>550</v>
      </c>
      <c r="D194" s="79" t="s">
        <v>110</v>
      </c>
      <c r="E194" s="30"/>
      <c r="F194" s="31">
        <f t="shared" si="4"/>
        <v>0</v>
      </c>
    </row>
    <row r="195" spans="1:6" s="13" customFormat="1" ht="22.5" customHeight="1">
      <c r="A195" s="29"/>
      <c r="B195" s="126" t="s">
        <v>589</v>
      </c>
      <c r="C195" s="76">
        <v>550</v>
      </c>
      <c r="D195" s="79" t="s">
        <v>110</v>
      </c>
      <c r="E195" s="30"/>
      <c r="F195" s="31">
        <f t="shared" si="4"/>
        <v>0</v>
      </c>
    </row>
    <row r="196" spans="1:6" s="13" customFormat="1" ht="43.5" customHeight="1">
      <c r="A196" s="29" t="s">
        <v>38</v>
      </c>
      <c r="B196" s="126" t="s">
        <v>103</v>
      </c>
      <c r="C196" s="76"/>
      <c r="D196" s="79"/>
      <c r="E196" s="30"/>
      <c r="F196" s="31"/>
    </row>
    <row r="197" spans="1:6" s="13" customFormat="1" ht="22.5" customHeight="1">
      <c r="A197" s="29"/>
      <c r="B197" s="212" t="s">
        <v>588</v>
      </c>
      <c r="C197" s="76">
        <v>60</v>
      </c>
      <c r="D197" s="79" t="s">
        <v>110</v>
      </c>
      <c r="E197" s="30"/>
      <c r="F197" s="31">
        <f t="shared" si="4"/>
        <v>0</v>
      </c>
    </row>
    <row r="198" spans="1:6" s="13" customFormat="1" ht="22.5" customHeight="1">
      <c r="A198" s="29"/>
      <c r="B198" s="126" t="s">
        <v>589</v>
      </c>
      <c r="C198" s="76">
        <v>60</v>
      </c>
      <c r="D198" s="79" t="s">
        <v>110</v>
      </c>
      <c r="E198" s="30"/>
      <c r="F198" s="31">
        <f t="shared" si="4"/>
        <v>0</v>
      </c>
    </row>
    <row r="199" spans="1:6" s="13" customFormat="1" ht="46.5" customHeight="1">
      <c r="A199" s="29" t="s">
        <v>39</v>
      </c>
      <c r="B199" s="126" t="s">
        <v>104</v>
      </c>
      <c r="C199" s="76"/>
      <c r="D199" s="79"/>
      <c r="E199" s="30"/>
      <c r="F199" s="31"/>
    </row>
    <row r="200" spans="1:6" s="13" customFormat="1" ht="22.5" customHeight="1">
      <c r="A200" s="29"/>
      <c r="B200" s="125" t="s">
        <v>105</v>
      </c>
      <c r="C200" s="76">
        <v>1400</v>
      </c>
      <c r="D200" s="79" t="s">
        <v>47</v>
      </c>
      <c r="E200" s="30"/>
      <c r="F200" s="31">
        <f t="shared" si="4"/>
        <v>0</v>
      </c>
    </row>
    <row r="201" spans="1:6" s="13" customFormat="1" ht="36.75" customHeight="1">
      <c r="A201" s="29" t="s">
        <v>40</v>
      </c>
      <c r="B201" s="125" t="s">
        <v>106</v>
      </c>
      <c r="C201" s="76">
        <v>213.8</v>
      </c>
      <c r="D201" s="79" t="s">
        <v>47</v>
      </c>
      <c r="E201" s="30"/>
      <c r="F201" s="31">
        <f t="shared" si="4"/>
        <v>0</v>
      </c>
    </row>
    <row r="202" spans="1:6" s="13" customFormat="1" ht="50.25" customHeight="1">
      <c r="A202" s="29" t="s">
        <v>41</v>
      </c>
      <c r="B202" s="125" t="s">
        <v>107</v>
      </c>
      <c r="C202" s="76">
        <v>21.4</v>
      </c>
      <c r="D202" s="79" t="s">
        <v>110</v>
      </c>
      <c r="E202" s="30"/>
      <c r="F202" s="31">
        <f t="shared" si="4"/>
        <v>0</v>
      </c>
    </row>
    <row r="203" spans="1:6" s="13" customFormat="1" ht="47.25" customHeight="1">
      <c r="A203" s="29" t="s">
        <v>42</v>
      </c>
      <c r="B203" s="125" t="s">
        <v>108</v>
      </c>
      <c r="C203" s="76">
        <v>221.8</v>
      </c>
      <c r="D203" s="79" t="s">
        <v>110</v>
      </c>
      <c r="E203" s="30"/>
      <c r="F203" s="31">
        <f t="shared" si="4"/>
        <v>0</v>
      </c>
    </row>
    <row r="204" spans="1:6" s="13" customFormat="1" ht="37.5" customHeight="1">
      <c r="A204" s="29" t="s">
        <v>43</v>
      </c>
      <c r="B204" s="125" t="s">
        <v>109</v>
      </c>
      <c r="C204" s="76">
        <v>658.4</v>
      </c>
      <c r="D204" s="79" t="s">
        <v>110</v>
      </c>
      <c r="E204" s="30"/>
      <c r="F204" s="31">
        <f t="shared" si="4"/>
        <v>0</v>
      </c>
    </row>
    <row r="205" spans="1:6" s="13" customFormat="1" ht="22.5" customHeight="1">
      <c r="A205" s="29"/>
      <c r="B205" s="91" t="s">
        <v>161</v>
      </c>
      <c r="C205" s="76"/>
      <c r="D205" s="79"/>
      <c r="E205" s="30"/>
      <c r="F205" s="31"/>
    </row>
    <row r="206" spans="1:6" s="13" customFormat="1" ht="22.5" customHeight="1">
      <c r="A206" s="29"/>
      <c r="B206" s="91" t="s">
        <v>162</v>
      </c>
      <c r="C206" s="76"/>
      <c r="D206" s="79"/>
      <c r="E206" s="30"/>
      <c r="F206" s="31"/>
    </row>
    <row r="207" spans="1:6" s="13" customFormat="1" ht="22.5" customHeight="1">
      <c r="A207" s="56"/>
      <c r="B207" s="91" t="s">
        <v>163</v>
      </c>
      <c r="C207" s="76"/>
      <c r="D207" s="79"/>
      <c r="E207" s="57"/>
      <c r="F207" s="31"/>
    </row>
    <row r="208" spans="1:6" s="13" customFormat="1" ht="22.5" customHeight="1">
      <c r="A208" s="56"/>
      <c r="B208" s="91" t="s">
        <v>164</v>
      </c>
      <c r="C208" s="76"/>
      <c r="D208" s="79"/>
      <c r="E208" s="57"/>
      <c r="F208" s="31"/>
    </row>
    <row r="209" spans="1:6" s="13" customFormat="1" ht="22.5" customHeight="1">
      <c r="A209" s="29"/>
      <c r="B209" s="91" t="s">
        <v>165</v>
      </c>
      <c r="C209" s="76"/>
      <c r="D209" s="79"/>
      <c r="E209" s="30"/>
      <c r="F209" s="31"/>
    </row>
    <row r="210" spans="1:6" s="13" customFormat="1" ht="22.5" customHeight="1">
      <c r="A210" s="29"/>
      <c r="B210" s="91" t="s">
        <v>166</v>
      </c>
      <c r="C210" s="76"/>
      <c r="D210" s="79"/>
      <c r="E210" s="30"/>
      <c r="F210" s="31"/>
    </row>
    <row r="211" spans="1:6" s="13" customFormat="1" ht="22.5" customHeight="1">
      <c r="A211" s="29"/>
      <c r="B211" s="91" t="s">
        <v>167</v>
      </c>
      <c r="C211" s="76"/>
      <c r="D211" s="79"/>
      <c r="E211" s="30"/>
      <c r="F211" s="31"/>
    </row>
    <row r="212" spans="1:6" s="13" customFormat="1" ht="22.5" customHeight="1">
      <c r="A212" s="29"/>
      <c r="B212" s="91" t="s">
        <v>168</v>
      </c>
      <c r="C212" s="76"/>
      <c r="D212" s="79"/>
      <c r="E212" s="30"/>
      <c r="F212" s="31"/>
    </row>
    <row r="213" spans="1:6" s="13" customFormat="1" ht="22.5" customHeight="1">
      <c r="A213" s="29"/>
      <c r="B213" s="91" t="s">
        <v>169</v>
      </c>
      <c r="C213" s="76"/>
      <c r="D213" s="79"/>
      <c r="E213" s="30"/>
      <c r="F213" s="31"/>
    </row>
    <row r="214" spans="1:6" s="13" customFormat="1" ht="36" customHeight="1">
      <c r="A214" s="29"/>
      <c r="B214" s="137" t="s">
        <v>118</v>
      </c>
      <c r="C214" s="76"/>
      <c r="D214" s="79"/>
      <c r="E214" s="30"/>
      <c r="F214" s="31"/>
    </row>
    <row r="215" spans="1:6" s="13" customFormat="1" ht="22.5" customHeight="1">
      <c r="A215" s="29"/>
      <c r="B215" s="138" t="s">
        <v>119</v>
      </c>
      <c r="C215" s="76">
        <v>329.2</v>
      </c>
      <c r="D215" s="79" t="s">
        <v>110</v>
      </c>
      <c r="E215" s="30"/>
      <c r="F215" s="31">
        <f t="shared" si="4"/>
        <v>0</v>
      </c>
    </row>
    <row r="216" spans="1:6" s="13" customFormat="1" ht="22.5" customHeight="1">
      <c r="A216" s="29"/>
      <c r="B216" s="138" t="s">
        <v>120</v>
      </c>
      <c r="C216" s="76">
        <v>329.2</v>
      </c>
      <c r="D216" s="79" t="s">
        <v>110</v>
      </c>
      <c r="E216" s="30"/>
      <c r="F216" s="31">
        <f t="shared" si="4"/>
        <v>0</v>
      </c>
    </row>
    <row r="217" spans="1:6" s="13" customFormat="1" ht="39.75" customHeight="1">
      <c r="A217" s="29" t="s">
        <v>44</v>
      </c>
      <c r="B217" s="125" t="s">
        <v>121</v>
      </c>
      <c r="C217" s="76">
        <v>99</v>
      </c>
      <c r="D217" s="79" t="s">
        <v>110</v>
      </c>
      <c r="E217" s="30"/>
      <c r="F217" s="31">
        <f t="shared" si="4"/>
        <v>0</v>
      </c>
    </row>
    <row r="218" spans="1:6" s="13" customFormat="1" ht="142.5" customHeight="1">
      <c r="A218" s="29" t="s">
        <v>45</v>
      </c>
      <c r="B218" s="139" t="s">
        <v>122</v>
      </c>
      <c r="C218" s="76">
        <v>330</v>
      </c>
      <c r="D218" s="79" t="s">
        <v>47</v>
      </c>
      <c r="E218" s="30"/>
      <c r="F218" s="31">
        <f t="shared" si="4"/>
        <v>0</v>
      </c>
    </row>
    <row r="219" spans="1:6" s="13" customFormat="1" ht="39.75" customHeight="1">
      <c r="A219" s="29" t="s">
        <v>594</v>
      </c>
      <c r="B219" s="125" t="s">
        <v>170</v>
      </c>
      <c r="C219" s="76">
        <v>64.5</v>
      </c>
      <c r="D219" s="79" t="s">
        <v>110</v>
      </c>
      <c r="E219" s="30"/>
      <c r="F219" s="31">
        <f t="shared" si="4"/>
        <v>0</v>
      </c>
    </row>
    <row r="220" spans="1:6" s="13" customFormat="1" ht="37.5" customHeight="1">
      <c r="A220" s="29" t="s">
        <v>595</v>
      </c>
      <c r="B220" s="125" t="s">
        <v>171</v>
      </c>
      <c r="C220" s="76">
        <v>215</v>
      </c>
      <c r="D220" s="79" t="s">
        <v>47</v>
      </c>
      <c r="E220" s="30"/>
      <c r="F220" s="31">
        <f t="shared" si="4"/>
        <v>0</v>
      </c>
    </row>
    <row r="221" spans="1:6" s="13" customFormat="1" ht="49.5" customHeight="1">
      <c r="A221" s="29" t="s">
        <v>596</v>
      </c>
      <c r="B221" s="127" t="s">
        <v>172</v>
      </c>
      <c r="C221" s="76">
        <v>460</v>
      </c>
      <c r="D221" s="79" t="s">
        <v>47</v>
      </c>
      <c r="E221" s="30"/>
      <c r="F221" s="31">
        <f t="shared" si="4"/>
        <v>0</v>
      </c>
    </row>
    <row r="222" spans="1:6" s="13" customFormat="1" ht="45.75" customHeight="1">
      <c r="A222" s="29" t="s">
        <v>597</v>
      </c>
      <c r="B222" s="127" t="s">
        <v>123</v>
      </c>
      <c r="C222" s="76">
        <v>50</v>
      </c>
      <c r="D222" s="79" t="s">
        <v>63</v>
      </c>
      <c r="E222" s="30"/>
      <c r="F222" s="31">
        <f t="shared" si="4"/>
        <v>0</v>
      </c>
    </row>
    <row r="223" spans="1:6" s="13" customFormat="1" ht="53.25" customHeight="1">
      <c r="A223" s="56" t="s">
        <v>598</v>
      </c>
      <c r="B223" s="127" t="s">
        <v>124</v>
      </c>
      <c r="C223" s="76">
        <v>561.6</v>
      </c>
      <c r="D223" s="79" t="s">
        <v>110</v>
      </c>
      <c r="E223" s="57"/>
      <c r="F223" s="31">
        <f t="shared" si="4"/>
        <v>0</v>
      </c>
    </row>
    <row r="224" spans="1:6" s="13" customFormat="1" ht="53.25" customHeight="1">
      <c r="A224" s="56" t="s">
        <v>602</v>
      </c>
      <c r="B224" s="127" t="s">
        <v>590</v>
      </c>
      <c r="C224" s="76">
        <v>35</v>
      </c>
      <c r="D224" s="79" t="s">
        <v>64</v>
      </c>
      <c r="E224" s="57"/>
      <c r="F224" s="31">
        <f t="shared" si="4"/>
        <v>0</v>
      </c>
    </row>
    <row r="225" spans="1:6" s="13" customFormat="1" ht="53.25" customHeight="1">
      <c r="A225" s="29" t="s">
        <v>603</v>
      </c>
      <c r="B225" s="127" t="s">
        <v>599</v>
      </c>
      <c r="C225" s="76">
        <v>20</v>
      </c>
      <c r="D225" s="79" t="s">
        <v>64</v>
      </c>
      <c r="E225" s="30"/>
      <c r="F225" s="31">
        <f t="shared" si="4"/>
        <v>0</v>
      </c>
    </row>
    <row r="226" spans="1:6" s="13" customFormat="1" ht="53.25" customHeight="1">
      <c r="A226" s="29" t="s">
        <v>604</v>
      </c>
      <c r="B226" s="127" t="s">
        <v>600</v>
      </c>
      <c r="C226" s="76">
        <v>20</v>
      </c>
      <c r="D226" s="79" t="s">
        <v>64</v>
      </c>
      <c r="E226" s="30"/>
      <c r="F226" s="31">
        <f t="shared" si="4"/>
        <v>0</v>
      </c>
    </row>
    <row r="227" spans="1:6" s="13" customFormat="1" ht="30" customHeight="1">
      <c r="A227" s="29" t="s">
        <v>605</v>
      </c>
      <c r="B227" s="127" t="s">
        <v>601</v>
      </c>
      <c r="C227" s="76">
        <v>20</v>
      </c>
      <c r="D227" s="79" t="s">
        <v>64</v>
      </c>
      <c r="E227" s="30"/>
      <c r="F227" s="31">
        <f t="shared" si="4"/>
        <v>0</v>
      </c>
    </row>
    <row r="228" spans="1:6" s="13" customFormat="1" ht="37.5" customHeight="1" thickBot="1">
      <c r="A228" s="29" t="s">
        <v>606</v>
      </c>
      <c r="B228" s="140" t="s">
        <v>125</v>
      </c>
      <c r="C228" s="100">
        <v>567.29999999999995</v>
      </c>
      <c r="D228" s="101" t="s">
        <v>92</v>
      </c>
      <c r="E228" s="68"/>
      <c r="F228" s="31">
        <f>C228*E228</f>
        <v>0</v>
      </c>
    </row>
    <row r="229" spans="1:6" s="13" customFormat="1" ht="22.5" customHeight="1" thickBot="1">
      <c r="A229" s="85"/>
      <c r="B229" s="272" t="s">
        <v>173</v>
      </c>
      <c r="C229" s="273"/>
      <c r="D229" s="274"/>
      <c r="E229" s="62"/>
      <c r="F229" s="86">
        <f>SUM(F183:F228)</f>
        <v>0</v>
      </c>
    </row>
    <row r="230" spans="1:6" s="13" customFormat="1" ht="44.25" customHeight="1" thickBot="1">
      <c r="A230" s="29" t="s">
        <v>607</v>
      </c>
      <c r="B230" s="213" t="s">
        <v>126</v>
      </c>
      <c r="C230" s="133">
        <v>0.1</v>
      </c>
      <c r="D230" s="110" t="s">
        <v>97</v>
      </c>
      <c r="E230" s="30"/>
      <c r="F230" s="84">
        <f>F229*0.1</f>
        <v>0</v>
      </c>
    </row>
    <row r="231" spans="1:6" s="14" customFormat="1" ht="18" customHeight="1" thickBot="1">
      <c r="A231" s="32"/>
      <c r="B231" s="221" t="s">
        <v>100</v>
      </c>
      <c r="C231" s="221"/>
      <c r="D231" s="222"/>
      <c r="E231" s="54"/>
      <c r="F231" s="33">
        <f>F229+F230</f>
        <v>0</v>
      </c>
    </row>
    <row r="232" spans="1:6" ht="12" customHeight="1">
      <c r="B232" s="51"/>
      <c r="C232" s="51"/>
      <c r="D232" s="51"/>
    </row>
    <row r="233" spans="1:6" ht="16.5" customHeight="1">
      <c r="A233" s="97" t="s">
        <v>128</v>
      </c>
      <c r="B233" s="98" t="s">
        <v>60</v>
      </c>
      <c r="C233" s="98"/>
      <c r="D233" s="98"/>
      <c r="E233" s="99"/>
      <c r="F233" s="99"/>
    </row>
    <row r="234" spans="1:6" ht="16.5" customHeight="1" thickBot="1">
      <c r="B234" s="51"/>
      <c r="C234" s="51"/>
      <c r="D234" s="51"/>
    </row>
    <row r="235" spans="1:6" s="14" customFormat="1" ht="24" customHeight="1">
      <c r="A235" s="20" t="s">
        <v>4</v>
      </c>
      <c r="B235" s="21" t="s">
        <v>5</v>
      </c>
      <c r="C235" s="22" t="s">
        <v>6</v>
      </c>
      <c r="D235" s="45" t="s">
        <v>7</v>
      </c>
      <c r="E235" s="44" t="s">
        <v>9</v>
      </c>
      <c r="F235" s="23" t="s">
        <v>10</v>
      </c>
    </row>
    <row r="236" spans="1:6" s="14" customFormat="1" ht="15" customHeight="1" thickBot="1">
      <c r="A236" s="24" t="s">
        <v>8</v>
      </c>
      <c r="B236" s="25">
        <v>1</v>
      </c>
      <c r="C236" s="26">
        <v>2</v>
      </c>
      <c r="D236" s="46">
        <v>3</v>
      </c>
      <c r="E236" s="27">
        <v>4</v>
      </c>
      <c r="F236" s="28" t="s">
        <v>16</v>
      </c>
    </row>
    <row r="237" spans="1:6" s="13" customFormat="1" ht="76.5" customHeight="1">
      <c r="A237" s="71" t="s">
        <v>0</v>
      </c>
      <c r="B237" s="136" t="s">
        <v>130</v>
      </c>
      <c r="C237" s="77">
        <v>5</v>
      </c>
      <c r="D237" s="78" t="s">
        <v>18</v>
      </c>
      <c r="E237" s="30"/>
      <c r="F237" s="31">
        <f>C237*E237</f>
        <v>0</v>
      </c>
    </row>
    <row r="238" spans="1:6" s="13" customFormat="1" ht="76.5" customHeight="1">
      <c r="A238" s="29" t="s">
        <v>1</v>
      </c>
      <c r="B238" s="136" t="s">
        <v>131</v>
      </c>
      <c r="C238" s="76">
        <v>9</v>
      </c>
      <c r="D238" s="79" t="s">
        <v>18</v>
      </c>
      <c r="E238" s="30"/>
      <c r="F238" s="53">
        <f>C238*E238</f>
        <v>0</v>
      </c>
    </row>
    <row r="239" spans="1:6" s="13" customFormat="1" ht="76.5" customHeight="1">
      <c r="A239" s="56" t="s">
        <v>2</v>
      </c>
      <c r="B239" s="136" t="s">
        <v>174</v>
      </c>
      <c r="C239" s="76">
        <v>3</v>
      </c>
      <c r="D239" s="79" t="s">
        <v>18</v>
      </c>
      <c r="E239" s="57"/>
      <c r="F239" s="53">
        <f t="shared" ref="F239:F243" si="5">C239*E239</f>
        <v>0</v>
      </c>
    </row>
    <row r="240" spans="1:6" s="13" customFormat="1" ht="78.75" customHeight="1">
      <c r="A240" s="56" t="s">
        <v>3</v>
      </c>
      <c r="B240" s="136" t="s">
        <v>175</v>
      </c>
      <c r="C240" s="76">
        <v>1</v>
      </c>
      <c r="D240" s="79" t="s">
        <v>18</v>
      </c>
      <c r="E240" s="57"/>
      <c r="F240" s="53">
        <f t="shared" si="5"/>
        <v>0</v>
      </c>
    </row>
    <row r="241" spans="1:6" s="13" customFormat="1" ht="67.5" customHeight="1">
      <c r="A241" s="29" t="s">
        <v>31</v>
      </c>
      <c r="B241" s="136" t="s">
        <v>176</v>
      </c>
      <c r="C241" s="76">
        <v>4</v>
      </c>
      <c r="D241" s="79" t="s">
        <v>18</v>
      </c>
      <c r="E241" s="57"/>
      <c r="F241" s="53">
        <f t="shared" si="5"/>
        <v>0</v>
      </c>
    </row>
    <row r="242" spans="1:6" s="13" customFormat="1" ht="74.25" customHeight="1">
      <c r="A242" s="29" t="s">
        <v>32</v>
      </c>
      <c r="B242" s="136" t="s">
        <v>177</v>
      </c>
      <c r="C242" s="76">
        <v>1</v>
      </c>
      <c r="D242" s="79" t="s">
        <v>18</v>
      </c>
      <c r="E242" s="30"/>
      <c r="F242" s="53">
        <f t="shared" si="5"/>
        <v>0</v>
      </c>
    </row>
    <row r="243" spans="1:6" s="13" customFormat="1" ht="37.5" customHeight="1" thickBot="1">
      <c r="A243" s="67" t="s">
        <v>33</v>
      </c>
      <c r="B243" s="140" t="s">
        <v>178</v>
      </c>
      <c r="C243" s="100">
        <v>1</v>
      </c>
      <c r="D243" s="101" t="s">
        <v>18</v>
      </c>
      <c r="E243" s="68"/>
      <c r="F243" s="53">
        <f t="shared" si="5"/>
        <v>0</v>
      </c>
    </row>
    <row r="244" spans="1:6" s="13" customFormat="1" ht="22.5" customHeight="1" thickBot="1">
      <c r="A244" s="85"/>
      <c r="B244" s="218" t="s">
        <v>179</v>
      </c>
      <c r="C244" s="219"/>
      <c r="D244" s="220"/>
      <c r="E244" s="62"/>
      <c r="F244" s="86">
        <f>SUM(F237:F243)</f>
        <v>0</v>
      </c>
    </row>
    <row r="245" spans="1:6" s="13" customFormat="1" ht="51.75" customHeight="1" thickBot="1">
      <c r="A245" s="29" t="s">
        <v>34</v>
      </c>
      <c r="B245" s="131" t="s">
        <v>133</v>
      </c>
      <c r="C245" s="133">
        <v>0.1</v>
      </c>
      <c r="D245" s="110" t="s">
        <v>97</v>
      </c>
      <c r="E245" s="30"/>
      <c r="F245" s="84">
        <f>F244*0.1</f>
        <v>0</v>
      </c>
    </row>
    <row r="246" spans="1:6" s="14" customFormat="1" ht="18" customHeight="1" thickBot="1">
      <c r="A246" s="32"/>
      <c r="B246" s="221" t="s">
        <v>129</v>
      </c>
      <c r="C246" s="221"/>
      <c r="D246" s="222"/>
      <c r="E246" s="54"/>
      <c r="F246" s="33">
        <f>F244+F245</f>
        <v>0</v>
      </c>
    </row>
    <row r="247" spans="1:6" ht="12" customHeight="1">
      <c r="B247" s="51"/>
      <c r="C247" s="51"/>
      <c r="D247" s="51"/>
    </row>
    <row r="248" spans="1:6" ht="16.5" customHeight="1">
      <c r="A248" s="97" t="s">
        <v>135</v>
      </c>
      <c r="B248" s="98" t="s">
        <v>136</v>
      </c>
      <c r="C248" s="98"/>
      <c r="D248" s="98"/>
      <c r="E248" s="99"/>
      <c r="F248" s="99"/>
    </row>
    <row r="249" spans="1:6" ht="16.5" customHeight="1" thickBot="1">
      <c r="B249" s="51"/>
      <c r="C249" s="51"/>
      <c r="D249" s="51"/>
    </row>
    <row r="250" spans="1:6" s="14" customFormat="1" ht="24" customHeight="1">
      <c r="A250" s="20" t="s">
        <v>4</v>
      </c>
      <c r="B250" s="21" t="s">
        <v>5</v>
      </c>
      <c r="C250" s="22" t="s">
        <v>6</v>
      </c>
      <c r="D250" s="45" t="s">
        <v>7</v>
      </c>
      <c r="E250" s="44" t="s">
        <v>9</v>
      </c>
      <c r="F250" s="23" t="s">
        <v>10</v>
      </c>
    </row>
    <row r="251" spans="1:6" s="14" customFormat="1" ht="15" customHeight="1" thickBot="1">
      <c r="A251" s="24" t="s">
        <v>8</v>
      </c>
      <c r="B251" s="25">
        <v>1</v>
      </c>
      <c r="C251" s="26">
        <v>2</v>
      </c>
      <c r="D251" s="46">
        <v>3</v>
      </c>
      <c r="E251" s="27">
        <v>4</v>
      </c>
      <c r="F251" s="28" t="s">
        <v>16</v>
      </c>
    </row>
    <row r="252" spans="1:6" s="13" customFormat="1" ht="94.5" customHeight="1">
      <c r="A252" s="71" t="s">
        <v>0</v>
      </c>
      <c r="B252" s="136" t="s">
        <v>138</v>
      </c>
      <c r="C252" s="77">
        <v>567.29999999999995</v>
      </c>
      <c r="D252" s="78" t="s">
        <v>92</v>
      </c>
      <c r="E252" s="30"/>
      <c r="F252" s="31">
        <f>C252*E252</f>
        <v>0</v>
      </c>
    </row>
    <row r="253" spans="1:6" s="13" customFormat="1" ht="38.25" customHeight="1">
      <c r="A253" s="29" t="s">
        <v>1</v>
      </c>
      <c r="B253" s="127" t="s">
        <v>139</v>
      </c>
      <c r="C253" s="76">
        <v>23</v>
      </c>
      <c r="D253" s="79" t="s">
        <v>18</v>
      </c>
      <c r="E253" s="30"/>
      <c r="F253" s="53">
        <f>C253*E253</f>
        <v>0</v>
      </c>
    </row>
    <row r="254" spans="1:6" s="13" customFormat="1" ht="22.5" customHeight="1">
      <c r="A254" s="29" t="s">
        <v>2</v>
      </c>
      <c r="B254" s="127" t="s">
        <v>140</v>
      </c>
      <c r="C254" s="76">
        <v>567.29999999999995</v>
      </c>
      <c r="D254" s="79" t="s">
        <v>92</v>
      </c>
      <c r="E254" s="30"/>
      <c r="F254" s="53">
        <f t="shared" ref="F254:F256" si="6">C254*E254</f>
        <v>0</v>
      </c>
    </row>
    <row r="255" spans="1:6" s="13" customFormat="1" ht="33" customHeight="1">
      <c r="A255" s="56" t="s">
        <v>3</v>
      </c>
      <c r="B255" s="127" t="s">
        <v>141</v>
      </c>
      <c r="C255" s="76">
        <v>567.29999999999995</v>
      </c>
      <c r="D255" s="79" t="s">
        <v>92</v>
      </c>
      <c r="E255" s="57"/>
      <c r="F255" s="53">
        <f t="shared" si="6"/>
        <v>0</v>
      </c>
    </row>
    <row r="256" spans="1:6" s="13" customFormat="1" ht="25.5" customHeight="1" thickBot="1">
      <c r="A256" s="67" t="s">
        <v>31</v>
      </c>
      <c r="B256" s="148" t="s">
        <v>142</v>
      </c>
      <c r="C256" s="100">
        <v>567.29999999999995</v>
      </c>
      <c r="D256" s="101" t="s">
        <v>92</v>
      </c>
      <c r="E256" s="68"/>
      <c r="F256" s="53">
        <f t="shared" si="6"/>
        <v>0</v>
      </c>
    </row>
    <row r="257" spans="1:6" s="13" customFormat="1" ht="23.25" customHeight="1" thickBot="1">
      <c r="A257" s="85"/>
      <c r="B257" s="223" t="s">
        <v>143</v>
      </c>
      <c r="C257" s="224"/>
      <c r="D257" s="225"/>
      <c r="E257" s="62"/>
      <c r="F257" s="86">
        <f>SUM(F252:F256)</f>
        <v>0</v>
      </c>
    </row>
    <row r="258" spans="1:6" s="13" customFormat="1" ht="44.25" customHeight="1" thickBot="1">
      <c r="A258" s="29" t="s">
        <v>32</v>
      </c>
      <c r="B258" s="131" t="s">
        <v>133</v>
      </c>
      <c r="C258" s="133">
        <v>0.1</v>
      </c>
      <c r="D258" s="110" t="s">
        <v>97</v>
      </c>
      <c r="E258" s="30"/>
      <c r="F258" s="84">
        <f>F257*0.1</f>
        <v>0</v>
      </c>
    </row>
    <row r="259" spans="1:6" s="14" customFormat="1" ht="18" customHeight="1" thickBot="1">
      <c r="A259" s="32"/>
      <c r="B259" s="221" t="s">
        <v>137</v>
      </c>
      <c r="C259" s="221"/>
      <c r="D259" s="222"/>
      <c r="E259" s="54"/>
      <c r="F259" s="33">
        <f>F257+F258</f>
        <v>0</v>
      </c>
    </row>
    <row r="260" spans="1:6" ht="12" customHeight="1">
      <c r="B260" s="51"/>
      <c r="C260" s="51"/>
      <c r="D260" s="51"/>
    </row>
    <row r="261" spans="1:6" ht="16.5" customHeight="1">
      <c r="A261" s="97" t="s">
        <v>144</v>
      </c>
      <c r="B261" s="98" t="s">
        <v>145</v>
      </c>
      <c r="C261" s="98"/>
      <c r="D261" s="98"/>
      <c r="E261" s="99"/>
      <c r="F261" s="99"/>
    </row>
    <row r="262" spans="1:6" ht="16.5" customHeight="1" thickBot="1">
      <c r="B262" s="51"/>
      <c r="C262" s="51"/>
      <c r="D262" s="51"/>
    </row>
    <row r="263" spans="1:6" s="14" customFormat="1" ht="24" customHeight="1">
      <c r="A263" s="20" t="s">
        <v>4</v>
      </c>
      <c r="B263" s="21" t="s">
        <v>5</v>
      </c>
      <c r="C263" s="22" t="s">
        <v>6</v>
      </c>
      <c r="D263" s="45" t="s">
        <v>7</v>
      </c>
      <c r="E263" s="44" t="s">
        <v>9</v>
      </c>
      <c r="F263" s="23" t="s">
        <v>10</v>
      </c>
    </row>
    <row r="264" spans="1:6" s="14" customFormat="1" ht="15" customHeight="1" thickBot="1">
      <c r="A264" s="24" t="s">
        <v>8</v>
      </c>
      <c r="B264" s="25">
        <v>1</v>
      </c>
      <c r="C264" s="26">
        <v>2</v>
      </c>
      <c r="D264" s="46">
        <v>3</v>
      </c>
      <c r="E264" s="27">
        <v>4</v>
      </c>
      <c r="F264" s="28" t="s">
        <v>16</v>
      </c>
    </row>
    <row r="265" spans="1:6" s="13" customFormat="1" ht="27" customHeight="1" thickBot="1">
      <c r="A265" s="71" t="s">
        <v>0</v>
      </c>
      <c r="B265" s="91" t="s">
        <v>147</v>
      </c>
      <c r="C265" s="77">
        <v>11</v>
      </c>
      <c r="D265" s="78" t="s">
        <v>18</v>
      </c>
      <c r="E265" s="30"/>
      <c r="F265" s="31">
        <f>C265*E265</f>
        <v>0</v>
      </c>
    </row>
    <row r="266" spans="1:6" s="14" customFormat="1" ht="18" customHeight="1" thickBot="1">
      <c r="A266" s="32"/>
      <c r="B266" s="221" t="s">
        <v>146</v>
      </c>
      <c r="C266" s="221"/>
      <c r="D266" s="222"/>
      <c r="E266" s="54"/>
      <c r="F266" s="33">
        <f>SUM(F265)</f>
        <v>0</v>
      </c>
    </row>
    <row r="267" spans="1:6" ht="12" customHeight="1">
      <c r="B267" s="51"/>
      <c r="C267" s="51"/>
      <c r="D267" s="51"/>
    </row>
    <row r="268" spans="1:6" ht="16.5" customHeight="1">
      <c r="A268" s="97" t="s">
        <v>148</v>
      </c>
      <c r="B268" s="98" t="s">
        <v>149</v>
      </c>
      <c r="C268" s="98"/>
      <c r="D268" s="98"/>
      <c r="E268" s="99"/>
      <c r="F268" s="99"/>
    </row>
    <row r="269" spans="1:6" ht="16.5" customHeight="1" thickBot="1">
      <c r="B269" s="51"/>
      <c r="C269" s="51"/>
      <c r="D269" s="51"/>
    </row>
    <row r="270" spans="1:6" s="14" customFormat="1" ht="24" customHeight="1">
      <c r="A270" s="20" t="s">
        <v>4</v>
      </c>
      <c r="B270" s="21" t="s">
        <v>5</v>
      </c>
      <c r="C270" s="22" t="s">
        <v>6</v>
      </c>
      <c r="D270" s="45" t="s">
        <v>7</v>
      </c>
      <c r="E270" s="44" t="s">
        <v>9</v>
      </c>
      <c r="F270" s="23" t="s">
        <v>10</v>
      </c>
    </row>
    <row r="271" spans="1:6" s="14" customFormat="1" ht="15" customHeight="1" thickBot="1">
      <c r="A271" s="24" t="s">
        <v>8</v>
      </c>
      <c r="B271" s="25">
        <v>1</v>
      </c>
      <c r="C271" s="26">
        <v>2</v>
      </c>
      <c r="D271" s="46">
        <v>3</v>
      </c>
      <c r="E271" s="27">
        <v>4</v>
      </c>
      <c r="F271" s="28" t="s">
        <v>16</v>
      </c>
    </row>
    <row r="272" spans="1:6" s="13" customFormat="1" ht="66.75" customHeight="1">
      <c r="A272" s="71" t="s">
        <v>0</v>
      </c>
      <c r="B272" s="136" t="s">
        <v>151</v>
      </c>
      <c r="C272" s="77">
        <v>14</v>
      </c>
      <c r="D272" s="78" t="s">
        <v>18</v>
      </c>
      <c r="E272" s="30"/>
      <c r="F272" s="31">
        <f>C272*E272</f>
        <v>0</v>
      </c>
    </row>
    <row r="273" spans="1:6" s="13" customFormat="1" ht="57" customHeight="1">
      <c r="A273" s="29" t="s">
        <v>1</v>
      </c>
      <c r="B273" s="136" t="s">
        <v>152</v>
      </c>
      <c r="C273" s="76">
        <v>70.099999999999994</v>
      </c>
      <c r="D273" s="79" t="s">
        <v>92</v>
      </c>
      <c r="E273" s="30"/>
      <c r="F273" s="53">
        <f>C273*E273</f>
        <v>0</v>
      </c>
    </row>
    <row r="274" spans="1:6" s="13" customFormat="1" ht="53.25" customHeight="1" thickBot="1">
      <c r="A274" s="29" t="s">
        <v>2</v>
      </c>
      <c r="B274" s="136" t="s">
        <v>152</v>
      </c>
      <c r="C274" s="76">
        <v>135.4</v>
      </c>
      <c r="D274" s="79" t="s">
        <v>92</v>
      </c>
      <c r="E274" s="30"/>
      <c r="F274" s="53">
        <f>C274*E274</f>
        <v>0</v>
      </c>
    </row>
    <row r="275" spans="1:6" s="14" customFormat="1" ht="18" customHeight="1" thickBot="1">
      <c r="A275" s="32"/>
      <c r="B275" s="221" t="s">
        <v>150</v>
      </c>
      <c r="C275" s="221"/>
      <c r="D275" s="222"/>
      <c r="E275" s="54"/>
      <c r="F275" s="33">
        <f>SUM(F272:F274)</f>
        <v>0</v>
      </c>
    </row>
    <row r="276" spans="1:6" ht="12" customHeight="1">
      <c r="B276" s="51"/>
      <c r="C276" s="51"/>
      <c r="D276" s="51"/>
    </row>
    <row r="277" spans="1:6" ht="15.75" customHeight="1">
      <c r="A277" s="229" t="s">
        <v>180</v>
      </c>
      <c r="B277" s="229"/>
      <c r="C277" s="229"/>
      <c r="D277" s="229"/>
      <c r="E277" s="229"/>
      <c r="F277" s="229"/>
    </row>
    <row r="278" spans="1:6" ht="12.75" customHeight="1" thickBot="1">
      <c r="A278" s="34"/>
      <c r="B278" s="34"/>
      <c r="C278" s="34"/>
      <c r="D278" s="34"/>
      <c r="E278" s="34"/>
      <c r="F278" s="34"/>
    </row>
    <row r="279" spans="1:6" s="14" customFormat="1" ht="20.25" customHeight="1" thickBot="1">
      <c r="A279" s="35"/>
      <c r="B279" s="230" t="s">
        <v>21</v>
      </c>
      <c r="C279" s="231"/>
      <c r="D279" s="232"/>
      <c r="E279" s="231" t="s">
        <v>17</v>
      </c>
      <c r="F279" s="232"/>
    </row>
    <row r="280" spans="1:6" s="14" customFormat="1" ht="22.5" customHeight="1">
      <c r="A280" s="52" t="s">
        <v>74</v>
      </c>
      <c r="B280" s="241" t="s">
        <v>61</v>
      </c>
      <c r="C280" s="242"/>
      <c r="D280" s="243"/>
      <c r="E280" s="244">
        <f>F177</f>
        <v>0</v>
      </c>
      <c r="F280" s="245"/>
    </row>
    <row r="281" spans="1:6" s="14" customFormat="1" ht="22.5" customHeight="1">
      <c r="A281" s="36" t="s">
        <v>98</v>
      </c>
      <c r="B281" s="226" t="s">
        <v>99</v>
      </c>
      <c r="C281" s="227"/>
      <c r="D281" s="228"/>
      <c r="E281" s="239">
        <f>F231</f>
        <v>0</v>
      </c>
      <c r="F281" s="240"/>
    </row>
    <row r="282" spans="1:6" s="14" customFormat="1" ht="22.5" customHeight="1">
      <c r="A282" s="36" t="s">
        <v>128</v>
      </c>
      <c r="B282" s="226" t="s">
        <v>60</v>
      </c>
      <c r="C282" s="227"/>
      <c r="D282" s="228"/>
      <c r="E282" s="239">
        <f>F246</f>
        <v>0</v>
      </c>
      <c r="F282" s="240"/>
    </row>
    <row r="283" spans="1:6" s="14" customFormat="1" ht="22.5" customHeight="1">
      <c r="A283" s="36" t="s">
        <v>135</v>
      </c>
      <c r="B283" s="226" t="s">
        <v>136</v>
      </c>
      <c r="C283" s="227"/>
      <c r="D283" s="228"/>
      <c r="E283" s="239">
        <f>F259</f>
        <v>0</v>
      </c>
      <c r="F283" s="240"/>
    </row>
    <row r="284" spans="1:6" s="14" customFormat="1" ht="22.5" customHeight="1">
      <c r="A284" s="36" t="s">
        <v>144</v>
      </c>
      <c r="B284" s="226" t="s">
        <v>145</v>
      </c>
      <c r="C284" s="227"/>
      <c r="D284" s="228"/>
      <c r="E284" s="239">
        <f>F266</f>
        <v>0</v>
      </c>
      <c r="F284" s="240"/>
    </row>
    <row r="285" spans="1:6" s="14" customFormat="1" ht="22.5" customHeight="1" thickBot="1">
      <c r="A285" s="36" t="s">
        <v>148</v>
      </c>
      <c r="B285" s="226" t="s">
        <v>149</v>
      </c>
      <c r="C285" s="227"/>
      <c r="D285" s="228"/>
      <c r="E285" s="239">
        <f>F275</f>
        <v>0</v>
      </c>
      <c r="F285" s="240"/>
    </row>
    <row r="286" spans="1:6" s="14" customFormat="1" ht="22.5" customHeight="1" thickBot="1">
      <c r="A286" s="55"/>
      <c r="B286" s="234" t="s">
        <v>181</v>
      </c>
      <c r="C286" s="235"/>
      <c r="D286" s="236"/>
      <c r="E286" s="237">
        <f>SUM(E280:F285)</f>
        <v>0</v>
      </c>
      <c r="F286" s="238"/>
    </row>
    <row r="287" spans="1:6" ht="16.5" customHeight="1">
      <c r="B287" s="51"/>
      <c r="C287" s="51"/>
      <c r="D287" s="51"/>
    </row>
    <row r="288" spans="1:6" ht="16.5" customHeight="1">
      <c r="A288" s="156" t="s">
        <v>2</v>
      </c>
      <c r="B288" s="157" t="s">
        <v>182</v>
      </c>
      <c r="C288" s="157"/>
      <c r="D288" s="157"/>
      <c r="E288" s="158"/>
      <c r="F288" s="158"/>
    </row>
    <row r="289" spans="1:6" ht="16.5" customHeight="1">
      <c r="B289" s="51"/>
      <c r="C289" s="51"/>
      <c r="D289" s="51"/>
    </row>
    <row r="290" spans="1:6" ht="16.5" customHeight="1">
      <c r="B290" s="117" t="s">
        <v>69</v>
      </c>
      <c r="C290" s="51"/>
      <c r="D290" s="51"/>
    </row>
    <row r="291" spans="1:6" ht="38.25" customHeight="1">
      <c r="B291" s="267" t="s">
        <v>70</v>
      </c>
      <c r="C291" s="267"/>
      <c r="D291" s="267"/>
    </row>
    <row r="292" spans="1:6" ht="16.5" customHeight="1">
      <c r="B292" s="118"/>
      <c r="C292" s="51"/>
      <c r="D292" s="51"/>
    </row>
    <row r="293" spans="1:6" ht="16.5" customHeight="1">
      <c r="B293" s="117" t="s">
        <v>71</v>
      </c>
      <c r="C293" s="51"/>
      <c r="D293" s="51"/>
    </row>
    <row r="294" spans="1:6" ht="30" customHeight="1">
      <c r="B294" s="267" t="s">
        <v>72</v>
      </c>
      <c r="C294" s="267"/>
      <c r="D294" s="267"/>
    </row>
    <row r="295" spans="1:6" ht="16.5" customHeight="1">
      <c r="B295" s="119" t="s">
        <v>183</v>
      </c>
      <c r="C295" s="51"/>
      <c r="D295" s="51"/>
    </row>
    <row r="296" spans="1:6" ht="15" customHeight="1">
      <c r="B296" s="51"/>
      <c r="C296" s="51"/>
      <c r="D296" s="51"/>
    </row>
    <row r="297" spans="1:6" ht="16.5" customHeight="1">
      <c r="A297" s="97" t="s">
        <v>74</v>
      </c>
      <c r="B297" s="98" t="s">
        <v>61</v>
      </c>
      <c r="C297" s="98"/>
      <c r="D297" s="98"/>
      <c r="E297" s="99"/>
      <c r="F297" s="99"/>
    </row>
    <row r="298" spans="1:6" ht="16.5" customHeight="1">
      <c r="B298" s="51"/>
      <c r="C298" s="51"/>
      <c r="D298" s="51"/>
    </row>
    <row r="299" spans="1:6" ht="38.25" customHeight="1">
      <c r="B299" s="283" t="s">
        <v>75</v>
      </c>
      <c r="C299" s="283"/>
      <c r="D299" s="283"/>
    </row>
    <row r="300" spans="1:6" ht="16.5" customHeight="1">
      <c r="B300" s="51" t="s">
        <v>76</v>
      </c>
      <c r="C300" s="51"/>
      <c r="D300" s="51"/>
    </row>
    <row r="301" spans="1:6" ht="16.5" customHeight="1">
      <c r="B301" s="283" t="s">
        <v>77</v>
      </c>
      <c r="C301" s="283"/>
      <c r="D301" s="283"/>
    </row>
    <row r="302" spans="1:6" ht="16.5" customHeight="1" thickBot="1">
      <c r="B302" s="51"/>
      <c r="C302" s="51"/>
      <c r="D302" s="51"/>
    </row>
    <row r="303" spans="1:6" s="14" customFormat="1" ht="24" customHeight="1">
      <c r="A303" s="20" t="s">
        <v>4</v>
      </c>
      <c r="B303" s="21" t="s">
        <v>5</v>
      </c>
      <c r="C303" s="22" t="s">
        <v>6</v>
      </c>
      <c r="D303" s="45" t="s">
        <v>7</v>
      </c>
      <c r="E303" s="44" t="s">
        <v>9</v>
      </c>
      <c r="F303" s="23" t="s">
        <v>10</v>
      </c>
    </row>
    <row r="304" spans="1:6" s="14" customFormat="1" ht="15" customHeight="1" thickBot="1">
      <c r="A304" s="24" t="s">
        <v>8</v>
      </c>
      <c r="B304" s="25">
        <v>1</v>
      </c>
      <c r="C304" s="26">
        <v>2</v>
      </c>
      <c r="D304" s="46">
        <v>3</v>
      </c>
      <c r="E304" s="27">
        <v>4</v>
      </c>
      <c r="F304" s="28" t="s">
        <v>16</v>
      </c>
    </row>
    <row r="305" spans="1:6" s="13" customFormat="1" ht="26.25" customHeight="1">
      <c r="A305" s="71" t="s">
        <v>0</v>
      </c>
      <c r="B305" s="124" t="s">
        <v>78</v>
      </c>
      <c r="C305" s="77">
        <v>197.1</v>
      </c>
      <c r="D305" s="78" t="s">
        <v>92</v>
      </c>
      <c r="E305" s="30"/>
      <c r="F305" s="31">
        <f>C305*E305</f>
        <v>0</v>
      </c>
    </row>
    <row r="306" spans="1:6" s="13" customFormat="1" ht="36" customHeight="1">
      <c r="A306" s="29" t="s">
        <v>1</v>
      </c>
      <c r="B306" s="124" t="s">
        <v>79</v>
      </c>
      <c r="C306" s="76">
        <v>8</v>
      </c>
      <c r="D306" s="79" t="s">
        <v>18</v>
      </c>
      <c r="E306" s="30"/>
      <c r="F306" s="53">
        <f>C306*E306</f>
        <v>0</v>
      </c>
    </row>
    <row r="307" spans="1:6" s="13" customFormat="1" ht="42" customHeight="1">
      <c r="A307" s="29" t="s">
        <v>2</v>
      </c>
      <c r="B307" s="124" t="s">
        <v>80</v>
      </c>
      <c r="C307" s="76">
        <v>1</v>
      </c>
      <c r="D307" s="79" t="s">
        <v>25</v>
      </c>
      <c r="E307" s="30"/>
      <c r="F307" s="53">
        <f t="shared" ref="F307:F317" si="7">C307*E307</f>
        <v>0</v>
      </c>
    </row>
    <row r="308" spans="1:6" s="13" customFormat="1" ht="42" customHeight="1">
      <c r="A308" s="29" t="s">
        <v>3</v>
      </c>
      <c r="B308" s="126" t="s">
        <v>81</v>
      </c>
      <c r="C308" s="76">
        <v>1</v>
      </c>
      <c r="D308" s="79" t="s">
        <v>25</v>
      </c>
      <c r="E308" s="30"/>
      <c r="F308" s="53">
        <f t="shared" si="7"/>
        <v>0</v>
      </c>
    </row>
    <row r="309" spans="1:6" s="13" customFormat="1" ht="44.25" customHeight="1">
      <c r="A309" s="29" t="s">
        <v>31</v>
      </c>
      <c r="B309" s="126" t="s">
        <v>184</v>
      </c>
      <c r="C309" s="76">
        <v>1</v>
      </c>
      <c r="D309" s="79" t="s">
        <v>25</v>
      </c>
      <c r="E309" s="30"/>
      <c r="F309" s="53">
        <f t="shared" si="7"/>
        <v>0</v>
      </c>
    </row>
    <row r="310" spans="1:6" s="13" customFormat="1" ht="24.75" customHeight="1">
      <c r="A310" s="29"/>
      <c r="B310" s="124" t="s">
        <v>83</v>
      </c>
      <c r="C310" s="76"/>
      <c r="D310" s="79"/>
      <c r="E310" s="30"/>
      <c r="F310" s="53"/>
    </row>
    <row r="311" spans="1:6" s="13" customFormat="1" ht="24.75" customHeight="1">
      <c r="A311" s="29"/>
      <c r="B311" s="124" t="s">
        <v>84</v>
      </c>
      <c r="C311" s="76"/>
      <c r="D311" s="79"/>
      <c r="E311" s="30"/>
      <c r="F311" s="53"/>
    </row>
    <row r="312" spans="1:6" s="13" customFormat="1" ht="24.75" customHeight="1">
      <c r="A312" s="29" t="s">
        <v>32</v>
      </c>
      <c r="B312" s="124" t="s">
        <v>581</v>
      </c>
      <c r="C312" s="76">
        <v>1</v>
      </c>
      <c r="D312" s="79" t="s">
        <v>18</v>
      </c>
      <c r="E312" s="30"/>
      <c r="F312" s="53">
        <f t="shared" si="7"/>
        <v>0</v>
      </c>
    </row>
    <row r="313" spans="1:6" s="13" customFormat="1" ht="56.25" customHeight="1">
      <c r="A313" s="56" t="s">
        <v>33</v>
      </c>
      <c r="B313" s="126" t="s">
        <v>85</v>
      </c>
      <c r="C313" s="76">
        <v>1</v>
      </c>
      <c r="D313" s="79" t="s">
        <v>25</v>
      </c>
      <c r="E313" s="57"/>
      <c r="F313" s="53">
        <f t="shared" si="7"/>
        <v>0</v>
      </c>
    </row>
    <row r="314" spans="1:6" s="13" customFormat="1" ht="42" customHeight="1">
      <c r="A314" s="56" t="s">
        <v>34</v>
      </c>
      <c r="B314" s="126" t="s">
        <v>86</v>
      </c>
      <c r="C314" s="76">
        <v>197.8</v>
      </c>
      <c r="D314" s="79" t="s">
        <v>92</v>
      </c>
      <c r="E314" s="57"/>
      <c r="F314" s="53">
        <f t="shared" si="7"/>
        <v>0</v>
      </c>
    </row>
    <row r="315" spans="1:6" s="13" customFormat="1" ht="34.5" customHeight="1">
      <c r="A315" s="29" t="s">
        <v>35</v>
      </c>
      <c r="B315" s="127" t="s">
        <v>87</v>
      </c>
      <c r="C315" s="76">
        <v>1</v>
      </c>
      <c r="D315" s="79" t="s">
        <v>25</v>
      </c>
      <c r="E315" s="30"/>
      <c r="F315" s="53">
        <f t="shared" si="7"/>
        <v>0</v>
      </c>
    </row>
    <row r="316" spans="1:6" s="13" customFormat="1" ht="44.25" customHeight="1">
      <c r="A316" s="29" t="s">
        <v>36</v>
      </c>
      <c r="B316" s="126" t="s">
        <v>88</v>
      </c>
      <c r="C316" s="76">
        <v>5</v>
      </c>
      <c r="D316" s="79" t="s">
        <v>95</v>
      </c>
      <c r="E316" s="30"/>
      <c r="F316" s="53">
        <f t="shared" si="7"/>
        <v>0</v>
      </c>
    </row>
    <row r="317" spans="1:6" s="13" customFormat="1" ht="39.75" customHeight="1" thickBot="1">
      <c r="A317" s="29" t="s">
        <v>37</v>
      </c>
      <c r="B317" s="128" t="s">
        <v>89</v>
      </c>
      <c r="C317" s="100">
        <v>5</v>
      </c>
      <c r="D317" s="101" t="s">
        <v>95</v>
      </c>
      <c r="E317" s="68"/>
      <c r="F317" s="53">
        <f t="shared" si="7"/>
        <v>0</v>
      </c>
    </row>
    <row r="318" spans="1:6" s="13" customFormat="1" ht="24.75" customHeight="1" thickBot="1">
      <c r="A318" s="85"/>
      <c r="B318" s="272" t="s">
        <v>96</v>
      </c>
      <c r="C318" s="273"/>
      <c r="D318" s="274"/>
      <c r="E318" s="62"/>
      <c r="F318" s="86">
        <f>SUM(F305:F317)</f>
        <v>0</v>
      </c>
    </row>
    <row r="319" spans="1:6" s="13" customFormat="1" ht="51" customHeight="1" thickBot="1">
      <c r="A319" s="29" t="s">
        <v>37</v>
      </c>
      <c r="B319" s="131" t="s">
        <v>90</v>
      </c>
      <c r="C319" s="133">
        <v>0.1</v>
      </c>
      <c r="D319" s="110" t="s">
        <v>97</v>
      </c>
      <c r="E319" s="30"/>
      <c r="F319" s="84">
        <f>F318*0.1</f>
        <v>0</v>
      </c>
    </row>
    <row r="320" spans="1:6" s="14" customFormat="1" ht="18" customHeight="1" thickBot="1">
      <c r="A320" s="32"/>
      <c r="B320" s="221" t="s">
        <v>91</v>
      </c>
      <c r="C320" s="221"/>
      <c r="D320" s="222"/>
      <c r="E320" s="54"/>
      <c r="F320" s="33">
        <f>F318+F319</f>
        <v>0</v>
      </c>
    </row>
    <row r="321" spans="1:6" ht="12" customHeight="1">
      <c r="B321" s="51"/>
      <c r="C321" s="51"/>
      <c r="D321" s="51"/>
    </row>
    <row r="322" spans="1:6" ht="16.5" customHeight="1">
      <c r="A322" s="97" t="s">
        <v>98</v>
      </c>
      <c r="B322" s="98" t="s">
        <v>99</v>
      </c>
      <c r="C322" s="98"/>
      <c r="D322" s="98"/>
      <c r="E322" s="99"/>
      <c r="F322" s="99"/>
    </row>
    <row r="323" spans="1:6" ht="16.5" customHeight="1">
      <c r="B323" s="51"/>
      <c r="C323" s="51"/>
      <c r="D323" s="51"/>
    </row>
    <row r="324" spans="1:6" ht="16.5" customHeight="1">
      <c r="B324" s="51" t="s">
        <v>101</v>
      </c>
      <c r="C324" s="51"/>
      <c r="D324" s="51"/>
    </row>
    <row r="325" spans="1:6" ht="16.5" customHeight="1" thickBot="1">
      <c r="B325" s="51"/>
      <c r="C325" s="51"/>
      <c r="D325" s="51"/>
    </row>
    <row r="326" spans="1:6" s="14" customFormat="1" ht="24" customHeight="1">
      <c r="A326" s="20" t="s">
        <v>4</v>
      </c>
      <c r="B326" s="21" t="s">
        <v>5</v>
      </c>
      <c r="C326" s="22" t="s">
        <v>6</v>
      </c>
      <c r="D326" s="45" t="s">
        <v>7</v>
      </c>
      <c r="E326" s="44" t="s">
        <v>9</v>
      </c>
      <c r="F326" s="23" t="s">
        <v>10</v>
      </c>
    </row>
    <row r="327" spans="1:6" s="14" customFormat="1" ht="15" customHeight="1" thickBot="1">
      <c r="A327" s="24" t="s">
        <v>8</v>
      </c>
      <c r="B327" s="25">
        <v>1</v>
      </c>
      <c r="C327" s="26">
        <v>2</v>
      </c>
      <c r="D327" s="46">
        <v>3</v>
      </c>
      <c r="E327" s="27">
        <v>4</v>
      </c>
      <c r="F327" s="28" t="s">
        <v>16</v>
      </c>
    </row>
    <row r="328" spans="1:6" s="13" customFormat="1" ht="53.25" customHeight="1">
      <c r="A328" s="71" t="s">
        <v>0</v>
      </c>
      <c r="B328" s="136" t="s">
        <v>102</v>
      </c>
      <c r="C328" s="77">
        <v>150</v>
      </c>
      <c r="D328" s="78" t="s">
        <v>47</v>
      </c>
      <c r="E328" s="30"/>
      <c r="F328" s="31">
        <f>C328*E328</f>
        <v>0</v>
      </c>
    </row>
    <row r="329" spans="1:6" s="13" customFormat="1" ht="53.25" customHeight="1">
      <c r="A329" s="29" t="s">
        <v>1</v>
      </c>
      <c r="B329" s="136" t="s">
        <v>582</v>
      </c>
      <c r="C329" s="161">
        <v>5</v>
      </c>
      <c r="D329" s="162" t="s">
        <v>110</v>
      </c>
      <c r="E329" s="30"/>
      <c r="F329" s="31">
        <f>C329*E329</f>
        <v>0</v>
      </c>
    </row>
    <row r="330" spans="1:6" s="13" customFormat="1" ht="31.5" customHeight="1">
      <c r="A330" s="29" t="s">
        <v>2</v>
      </c>
      <c r="B330" s="136" t="s">
        <v>608</v>
      </c>
      <c r="C330" s="161">
        <v>5</v>
      </c>
      <c r="D330" s="162" t="s">
        <v>18</v>
      </c>
      <c r="E330" s="30"/>
      <c r="F330" s="31">
        <f t="shared" ref="F330:F365" si="8">C330*E330</f>
        <v>0</v>
      </c>
    </row>
    <row r="331" spans="1:6" s="13" customFormat="1" ht="47.25" customHeight="1">
      <c r="A331" s="29" t="s">
        <v>3</v>
      </c>
      <c r="B331" s="136" t="s">
        <v>583</v>
      </c>
      <c r="C331" s="161">
        <v>150</v>
      </c>
      <c r="D331" s="162" t="s">
        <v>47</v>
      </c>
      <c r="E331" s="30"/>
      <c r="F331" s="31">
        <f t="shared" si="8"/>
        <v>0</v>
      </c>
    </row>
    <row r="332" spans="1:6" s="13" customFormat="1" ht="42" customHeight="1">
      <c r="A332" s="29" t="s">
        <v>31</v>
      </c>
      <c r="B332" s="136" t="s">
        <v>584</v>
      </c>
      <c r="C332" s="161">
        <v>150</v>
      </c>
      <c r="D332" s="162" t="s">
        <v>47</v>
      </c>
      <c r="E332" s="30"/>
      <c r="F332" s="31">
        <f t="shared" si="8"/>
        <v>0</v>
      </c>
    </row>
    <row r="333" spans="1:6" s="13" customFormat="1" ht="41.25" customHeight="1">
      <c r="A333" s="56" t="s">
        <v>32</v>
      </c>
      <c r="B333" s="136" t="s">
        <v>585</v>
      </c>
      <c r="C333" s="181">
        <v>2</v>
      </c>
      <c r="D333" s="182" t="s">
        <v>18</v>
      </c>
      <c r="E333" s="57"/>
      <c r="F333" s="31">
        <f t="shared" si="8"/>
        <v>0</v>
      </c>
    </row>
    <row r="334" spans="1:6" s="13" customFormat="1" ht="53.25" customHeight="1">
      <c r="A334" s="56" t="s">
        <v>33</v>
      </c>
      <c r="B334" s="136" t="s">
        <v>586</v>
      </c>
      <c r="C334" s="181">
        <v>1</v>
      </c>
      <c r="D334" s="182" t="s">
        <v>18</v>
      </c>
      <c r="E334" s="57"/>
      <c r="F334" s="31">
        <f t="shared" si="8"/>
        <v>0</v>
      </c>
    </row>
    <row r="335" spans="1:6" s="13" customFormat="1" ht="30" customHeight="1">
      <c r="A335" s="29" t="s">
        <v>34</v>
      </c>
      <c r="B335" s="125" t="s">
        <v>160</v>
      </c>
      <c r="C335" s="76">
        <v>2.2000000000000002</v>
      </c>
      <c r="D335" s="79" t="s">
        <v>110</v>
      </c>
      <c r="E335" s="30"/>
      <c r="F335" s="31">
        <f t="shared" si="8"/>
        <v>0</v>
      </c>
    </row>
    <row r="336" spans="1:6" s="13" customFormat="1" ht="42.75" customHeight="1">
      <c r="A336" s="29" t="s">
        <v>35</v>
      </c>
      <c r="B336" s="126" t="s">
        <v>609</v>
      </c>
      <c r="C336" s="76"/>
      <c r="D336" s="79"/>
      <c r="E336" s="30"/>
      <c r="F336" s="31"/>
    </row>
    <row r="337" spans="1:6" s="13" customFormat="1" ht="22.5" customHeight="1">
      <c r="A337" s="29"/>
      <c r="B337" s="126" t="s">
        <v>588</v>
      </c>
      <c r="C337" s="76">
        <v>175</v>
      </c>
      <c r="D337" s="79" t="s">
        <v>110</v>
      </c>
      <c r="E337" s="30"/>
      <c r="F337" s="31">
        <f t="shared" si="8"/>
        <v>0</v>
      </c>
    </row>
    <row r="338" spans="1:6" s="13" customFormat="1" ht="22.5" customHeight="1">
      <c r="A338" s="29"/>
      <c r="B338" s="126" t="s">
        <v>589</v>
      </c>
      <c r="C338" s="76">
        <v>175</v>
      </c>
      <c r="D338" s="79" t="s">
        <v>110</v>
      </c>
      <c r="E338" s="30"/>
      <c r="F338" s="31">
        <f t="shared" si="8"/>
        <v>0</v>
      </c>
    </row>
    <row r="339" spans="1:6" s="13" customFormat="1" ht="47.25" customHeight="1">
      <c r="A339" s="29" t="s">
        <v>36</v>
      </c>
      <c r="B339" s="126" t="s">
        <v>103</v>
      </c>
      <c r="C339" s="76">
        <v>35</v>
      </c>
      <c r="D339" s="79" t="s">
        <v>110</v>
      </c>
      <c r="E339" s="30"/>
      <c r="F339" s="31">
        <f t="shared" si="8"/>
        <v>0</v>
      </c>
    </row>
    <row r="340" spans="1:6" s="13" customFormat="1" ht="22.5" customHeight="1">
      <c r="A340" s="29"/>
      <c r="B340" s="126" t="s">
        <v>588</v>
      </c>
      <c r="C340" s="76">
        <v>17.5</v>
      </c>
      <c r="D340" s="79" t="s">
        <v>110</v>
      </c>
      <c r="E340" s="30"/>
      <c r="F340" s="31">
        <f t="shared" si="8"/>
        <v>0</v>
      </c>
    </row>
    <row r="341" spans="1:6" s="13" customFormat="1" ht="22.5" customHeight="1">
      <c r="A341" s="29"/>
      <c r="B341" s="126" t="s">
        <v>589</v>
      </c>
      <c r="C341" s="76">
        <v>17.5</v>
      </c>
      <c r="D341" s="79" t="s">
        <v>110</v>
      </c>
      <c r="E341" s="30"/>
      <c r="F341" s="31">
        <f t="shared" si="8"/>
        <v>0</v>
      </c>
    </row>
    <row r="342" spans="1:6" s="13" customFormat="1" ht="48.75" customHeight="1">
      <c r="A342" s="29" t="s">
        <v>37</v>
      </c>
      <c r="B342" s="126" t="s">
        <v>104</v>
      </c>
      <c r="C342" s="76"/>
      <c r="D342" s="79"/>
      <c r="E342" s="30"/>
      <c r="F342" s="31"/>
    </row>
    <row r="343" spans="1:6" s="13" customFormat="1" ht="30" customHeight="1">
      <c r="A343" s="29"/>
      <c r="B343" s="125" t="s">
        <v>105</v>
      </c>
      <c r="C343" s="76">
        <v>500</v>
      </c>
      <c r="D343" s="79" t="s">
        <v>47</v>
      </c>
      <c r="E343" s="30"/>
      <c r="F343" s="31">
        <f t="shared" si="8"/>
        <v>0</v>
      </c>
    </row>
    <row r="344" spans="1:6" s="13" customFormat="1" ht="30" customHeight="1">
      <c r="A344" s="29" t="s">
        <v>38</v>
      </c>
      <c r="B344" s="125" t="s">
        <v>106</v>
      </c>
      <c r="C344" s="76">
        <v>157.69999999999999</v>
      </c>
      <c r="D344" s="79" t="s">
        <v>47</v>
      </c>
      <c r="E344" s="30"/>
      <c r="F344" s="31">
        <f t="shared" si="8"/>
        <v>0</v>
      </c>
    </row>
    <row r="345" spans="1:6" s="13" customFormat="1" ht="45" customHeight="1">
      <c r="A345" s="29" t="s">
        <v>39</v>
      </c>
      <c r="B345" s="125" t="s">
        <v>107</v>
      </c>
      <c r="C345" s="76">
        <v>15.8</v>
      </c>
      <c r="D345" s="79" t="s">
        <v>110</v>
      </c>
      <c r="E345" s="30"/>
      <c r="F345" s="31">
        <f t="shared" si="8"/>
        <v>0</v>
      </c>
    </row>
    <row r="346" spans="1:6" s="13" customFormat="1" ht="51" customHeight="1">
      <c r="A346" s="29" t="s">
        <v>40</v>
      </c>
      <c r="B346" s="125" t="s">
        <v>108</v>
      </c>
      <c r="C346" s="76">
        <v>77.099999999999994</v>
      </c>
      <c r="D346" s="79" t="s">
        <v>110</v>
      </c>
      <c r="E346" s="30"/>
      <c r="F346" s="31">
        <f t="shared" si="8"/>
        <v>0</v>
      </c>
    </row>
    <row r="347" spans="1:6" s="13" customFormat="1" ht="36.75" customHeight="1">
      <c r="A347" s="29" t="s">
        <v>41</v>
      </c>
      <c r="B347" s="125" t="s">
        <v>109</v>
      </c>
      <c r="C347" s="76">
        <v>211.22</v>
      </c>
      <c r="D347" s="79" t="s">
        <v>110</v>
      </c>
      <c r="E347" s="30"/>
      <c r="F347" s="31">
        <f t="shared" si="8"/>
        <v>0</v>
      </c>
    </row>
    <row r="348" spans="1:6" s="13" customFormat="1" ht="18" customHeight="1">
      <c r="A348" s="56"/>
      <c r="B348" s="91" t="s">
        <v>185</v>
      </c>
      <c r="C348" s="76"/>
      <c r="D348" s="79"/>
      <c r="E348" s="57"/>
      <c r="F348" s="31"/>
    </row>
    <row r="349" spans="1:6" s="13" customFormat="1" ht="18" customHeight="1">
      <c r="A349" s="56"/>
      <c r="B349" s="91" t="s">
        <v>186</v>
      </c>
      <c r="C349" s="76"/>
      <c r="D349" s="79"/>
      <c r="E349" s="57"/>
      <c r="F349" s="31"/>
    </row>
    <row r="350" spans="1:6" s="13" customFormat="1" ht="18" customHeight="1">
      <c r="A350" s="29"/>
      <c r="B350" s="91" t="s">
        <v>187</v>
      </c>
      <c r="C350" s="76"/>
      <c r="D350" s="79"/>
      <c r="E350" s="30"/>
      <c r="F350" s="31"/>
    </row>
    <row r="351" spans="1:6" s="13" customFormat="1" ht="18" customHeight="1">
      <c r="A351" s="29"/>
      <c r="B351" s="91" t="s">
        <v>188</v>
      </c>
      <c r="C351" s="76"/>
      <c r="D351" s="79"/>
      <c r="E351" s="30"/>
      <c r="F351" s="31"/>
    </row>
    <row r="352" spans="1:6" s="13" customFormat="1" ht="18" customHeight="1">
      <c r="A352" s="29"/>
      <c r="B352" s="91" t="s">
        <v>189</v>
      </c>
      <c r="C352" s="76"/>
      <c r="D352" s="79"/>
      <c r="E352" s="30"/>
      <c r="F352" s="31"/>
    </row>
    <row r="353" spans="1:6" s="13" customFormat="1" ht="18" customHeight="1">
      <c r="A353" s="29"/>
      <c r="B353" s="91" t="s">
        <v>190</v>
      </c>
      <c r="C353" s="76"/>
      <c r="D353" s="79"/>
      <c r="E353" s="30"/>
      <c r="F353" s="31"/>
    </row>
    <row r="354" spans="1:6" s="13" customFormat="1" ht="18" customHeight="1">
      <c r="A354" s="29"/>
      <c r="B354" s="91" t="s">
        <v>191</v>
      </c>
      <c r="C354" s="76"/>
      <c r="D354" s="79"/>
      <c r="E354" s="30"/>
      <c r="F354" s="31"/>
    </row>
    <row r="355" spans="1:6" s="13" customFormat="1" ht="17.25" customHeight="1">
      <c r="A355" s="56"/>
      <c r="B355" s="91" t="s">
        <v>192</v>
      </c>
      <c r="C355" s="76"/>
      <c r="D355" s="79"/>
      <c r="E355" s="57"/>
      <c r="F355" s="31"/>
    </row>
    <row r="356" spans="1:6" s="13" customFormat="1" ht="33" customHeight="1">
      <c r="A356" s="56"/>
      <c r="B356" s="137" t="s">
        <v>118</v>
      </c>
      <c r="C356" s="76"/>
      <c r="D356" s="79"/>
      <c r="E356" s="57"/>
      <c r="F356" s="31"/>
    </row>
    <row r="357" spans="1:6" s="13" customFormat="1" ht="26.25" customHeight="1">
      <c r="A357" s="29"/>
      <c r="B357" s="138" t="s">
        <v>119</v>
      </c>
      <c r="C357" s="76">
        <v>105.61</v>
      </c>
      <c r="D357" s="79" t="s">
        <v>110</v>
      </c>
      <c r="E357" s="30"/>
      <c r="F357" s="31">
        <f t="shared" si="8"/>
        <v>0</v>
      </c>
    </row>
    <row r="358" spans="1:6" s="13" customFormat="1" ht="26.25" customHeight="1">
      <c r="A358" s="29"/>
      <c r="B358" s="138" t="s">
        <v>120</v>
      </c>
      <c r="C358" s="76">
        <v>105.61</v>
      </c>
      <c r="D358" s="79" t="s">
        <v>110</v>
      </c>
      <c r="E358" s="30"/>
      <c r="F358" s="31">
        <f t="shared" si="8"/>
        <v>0</v>
      </c>
    </row>
    <row r="359" spans="1:6" s="13" customFormat="1" ht="33" customHeight="1">
      <c r="A359" s="29" t="s">
        <v>42</v>
      </c>
      <c r="B359" s="125" t="s">
        <v>121</v>
      </c>
      <c r="C359" s="76">
        <v>45</v>
      </c>
      <c r="D359" s="79" t="s">
        <v>110</v>
      </c>
      <c r="E359" s="30"/>
      <c r="F359" s="31">
        <f t="shared" si="8"/>
        <v>0</v>
      </c>
    </row>
    <row r="360" spans="1:6" s="13" customFormat="1" ht="138" customHeight="1">
      <c r="A360" s="29" t="s">
        <v>43</v>
      </c>
      <c r="B360" s="139" t="s">
        <v>122</v>
      </c>
      <c r="C360" s="76">
        <v>150</v>
      </c>
      <c r="D360" s="79" t="s">
        <v>47</v>
      </c>
      <c r="E360" s="30"/>
      <c r="F360" s="31">
        <f t="shared" si="8"/>
        <v>0</v>
      </c>
    </row>
    <row r="361" spans="1:6" s="13" customFormat="1" ht="45" customHeight="1">
      <c r="A361" s="29" t="s">
        <v>44</v>
      </c>
      <c r="B361" s="127" t="s">
        <v>172</v>
      </c>
      <c r="C361" s="76">
        <v>10.9</v>
      </c>
      <c r="D361" s="79" t="s">
        <v>47</v>
      </c>
      <c r="E361" s="30"/>
      <c r="F361" s="31">
        <f t="shared" si="8"/>
        <v>0</v>
      </c>
    </row>
    <row r="362" spans="1:6" s="13" customFormat="1" ht="42" customHeight="1">
      <c r="A362" s="29" t="s">
        <v>45</v>
      </c>
      <c r="B362" s="127" t="s">
        <v>123</v>
      </c>
      <c r="C362" s="76">
        <v>20</v>
      </c>
      <c r="D362" s="79" t="s">
        <v>63</v>
      </c>
      <c r="E362" s="30"/>
      <c r="F362" s="31">
        <f t="shared" si="8"/>
        <v>0</v>
      </c>
    </row>
    <row r="363" spans="1:6" s="13" customFormat="1" ht="63" customHeight="1">
      <c r="A363" s="29" t="s">
        <v>594</v>
      </c>
      <c r="B363" s="127" t="s">
        <v>124</v>
      </c>
      <c r="C363" s="76">
        <v>173.78</v>
      </c>
      <c r="D363" s="79" t="s">
        <v>110</v>
      </c>
      <c r="E363" s="57"/>
      <c r="F363" s="31">
        <f t="shared" si="8"/>
        <v>0</v>
      </c>
    </row>
    <row r="364" spans="1:6" s="13" customFormat="1" ht="63" customHeight="1">
      <c r="A364" s="29" t="s">
        <v>595</v>
      </c>
      <c r="B364" s="148" t="s">
        <v>590</v>
      </c>
      <c r="C364" s="100">
        <v>15</v>
      </c>
      <c r="D364" s="101" t="s">
        <v>64</v>
      </c>
      <c r="E364" s="57"/>
      <c r="F364" s="31">
        <f t="shared" si="8"/>
        <v>0</v>
      </c>
    </row>
    <row r="365" spans="1:6" s="13" customFormat="1" ht="37.5" customHeight="1" thickBot="1">
      <c r="A365" s="29" t="s">
        <v>596</v>
      </c>
      <c r="B365" s="140" t="s">
        <v>125</v>
      </c>
      <c r="C365" s="100">
        <v>197.1</v>
      </c>
      <c r="D365" s="101" t="s">
        <v>92</v>
      </c>
      <c r="E365" s="68"/>
      <c r="F365" s="31">
        <f t="shared" si="8"/>
        <v>0</v>
      </c>
    </row>
    <row r="366" spans="1:6" s="13" customFormat="1" ht="25.5" customHeight="1" thickBot="1">
      <c r="A366" s="85"/>
      <c r="B366" s="272" t="s">
        <v>193</v>
      </c>
      <c r="C366" s="273"/>
      <c r="D366" s="274"/>
      <c r="E366" s="62"/>
      <c r="F366" s="86">
        <f>SUM(F328:F365)</f>
        <v>0</v>
      </c>
    </row>
    <row r="367" spans="1:6" s="13" customFormat="1" ht="41.25" customHeight="1" thickBot="1">
      <c r="A367" s="29" t="s">
        <v>597</v>
      </c>
      <c r="B367" s="131" t="s">
        <v>126</v>
      </c>
      <c r="C367" s="133">
        <v>0.1</v>
      </c>
      <c r="D367" s="110" t="s">
        <v>97</v>
      </c>
      <c r="E367" s="30"/>
      <c r="F367" s="84">
        <f>F366*0.1</f>
        <v>0</v>
      </c>
    </row>
    <row r="368" spans="1:6" s="14" customFormat="1" ht="18" customHeight="1" thickBot="1">
      <c r="A368" s="32"/>
      <c r="B368" s="221" t="s">
        <v>100</v>
      </c>
      <c r="C368" s="221"/>
      <c r="D368" s="222"/>
      <c r="E368" s="54"/>
      <c r="F368" s="33">
        <f>F366+F367</f>
        <v>0</v>
      </c>
    </row>
    <row r="369" spans="1:6" ht="12" customHeight="1">
      <c r="B369" s="51"/>
      <c r="C369" s="51"/>
      <c r="D369" s="51"/>
    </row>
    <row r="370" spans="1:6" ht="16.5" customHeight="1">
      <c r="A370" s="97" t="s">
        <v>128</v>
      </c>
      <c r="B370" s="98" t="s">
        <v>60</v>
      </c>
      <c r="C370" s="98"/>
      <c r="D370" s="98"/>
      <c r="E370" s="99"/>
      <c r="F370" s="99"/>
    </row>
    <row r="371" spans="1:6" ht="16.5" customHeight="1" thickBot="1">
      <c r="B371" s="51"/>
      <c r="C371" s="51"/>
      <c r="D371" s="51"/>
    </row>
    <row r="372" spans="1:6" s="14" customFormat="1" ht="24" customHeight="1">
      <c r="A372" s="20" t="s">
        <v>4</v>
      </c>
      <c r="B372" s="21" t="s">
        <v>5</v>
      </c>
      <c r="C372" s="22" t="s">
        <v>6</v>
      </c>
      <c r="D372" s="45" t="s">
        <v>7</v>
      </c>
      <c r="E372" s="44" t="s">
        <v>9</v>
      </c>
      <c r="F372" s="23" t="s">
        <v>10</v>
      </c>
    </row>
    <row r="373" spans="1:6" s="14" customFormat="1" ht="15" customHeight="1" thickBot="1">
      <c r="A373" s="24" t="s">
        <v>8</v>
      </c>
      <c r="B373" s="25">
        <v>1</v>
      </c>
      <c r="C373" s="26">
        <v>2</v>
      </c>
      <c r="D373" s="46">
        <v>3</v>
      </c>
      <c r="E373" s="27">
        <v>4</v>
      </c>
      <c r="F373" s="28" t="s">
        <v>16</v>
      </c>
    </row>
    <row r="374" spans="1:6" s="13" customFormat="1" ht="72" customHeight="1">
      <c r="A374" s="71" t="s">
        <v>0</v>
      </c>
      <c r="B374" s="136" t="s">
        <v>130</v>
      </c>
      <c r="C374" s="77">
        <v>1</v>
      </c>
      <c r="D374" s="78" t="s">
        <v>18</v>
      </c>
      <c r="E374" s="30"/>
      <c r="F374" s="31">
        <f>C374*E374</f>
        <v>0</v>
      </c>
    </row>
    <row r="375" spans="1:6" s="13" customFormat="1" ht="72" customHeight="1">
      <c r="A375" s="29" t="s">
        <v>1</v>
      </c>
      <c r="B375" s="136" t="s">
        <v>131</v>
      </c>
      <c r="C375" s="76">
        <v>3</v>
      </c>
      <c r="D375" s="79" t="s">
        <v>18</v>
      </c>
      <c r="E375" s="30"/>
      <c r="F375" s="53">
        <f>C375*E375</f>
        <v>0</v>
      </c>
    </row>
    <row r="376" spans="1:6" s="13" customFormat="1" ht="72" customHeight="1">
      <c r="A376" s="29" t="s">
        <v>2</v>
      </c>
      <c r="B376" s="136" t="s">
        <v>174</v>
      </c>
      <c r="C376" s="76">
        <v>2</v>
      </c>
      <c r="D376" s="79" t="s">
        <v>18</v>
      </c>
      <c r="E376" s="30"/>
      <c r="F376" s="53">
        <f t="shared" ref="F376:F378" si="9">C376*E376</f>
        <v>0</v>
      </c>
    </row>
    <row r="377" spans="1:6" s="13" customFormat="1" ht="72" customHeight="1">
      <c r="A377" s="29" t="s">
        <v>3</v>
      </c>
      <c r="B377" s="136" t="s">
        <v>194</v>
      </c>
      <c r="C377" s="76">
        <v>2</v>
      </c>
      <c r="D377" s="79" t="s">
        <v>18</v>
      </c>
      <c r="E377" s="30"/>
      <c r="F377" s="53">
        <f t="shared" si="9"/>
        <v>0</v>
      </c>
    </row>
    <row r="378" spans="1:6" s="13" customFormat="1" ht="33" customHeight="1" thickBot="1">
      <c r="A378" s="67" t="s">
        <v>31</v>
      </c>
      <c r="B378" s="140" t="s">
        <v>195</v>
      </c>
      <c r="C378" s="100">
        <v>1</v>
      </c>
      <c r="D378" s="101" t="s">
        <v>18</v>
      </c>
      <c r="E378" s="68"/>
      <c r="F378" s="53">
        <f t="shared" si="9"/>
        <v>0</v>
      </c>
    </row>
    <row r="379" spans="1:6" s="13" customFormat="1" ht="21" customHeight="1" thickBot="1">
      <c r="A379" s="85"/>
      <c r="B379" s="218" t="s">
        <v>143</v>
      </c>
      <c r="C379" s="219"/>
      <c r="D379" s="220"/>
      <c r="E379" s="62"/>
      <c r="F379" s="86">
        <f>SUM(F374:F378)</f>
        <v>0</v>
      </c>
    </row>
    <row r="380" spans="1:6" s="13" customFormat="1" ht="40.5" customHeight="1" thickBot="1">
      <c r="A380" s="29" t="s">
        <v>32</v>
      </c>
      <c r="B380" s="131" t="s">
        <v>133</v>
      </c>
      <c r="C380" s="133">
        <v>0.1</v>
      </c>
      <c r="D380" s="110" t="s">
        <v>97</v>
      </c>
      <c r="E380" s="30"/>
      <c r="F380" s="84">
        <f>F379*0.1</f>
        <v>0</v>
      </c>
    </row>
    <row r="381" spans="1:6" s="14" customFormat="1" ht="18" customHeight="1" thickBot="1">
      <c r="A381" s="32"/>
      <c r="B381" s="221" t="s">
        <v>129</v>
      </c>
      <c r="C381" s="221"/>
      <c r="D381" s="222"/>
      <c r="E381" s="54"/>
      <c r="F381" s="33">
        <f>F379+F380</f>
        <v>0</v>
      </c>
    </row>
    <row r="382" spans="1:6" ht="12" customHeight="1">
      <c r="B382" s="51"/>
      <c r="C382" s="51"/>
      <c r="D382" s="51"/>
    </row>
    <row r="383" spans="1:6" ht="16.5" customHeight="1">
      <c r="A383" s="97" t="s">
        <v>135</v>
      </c>
      <c r="B383" s="98" t="s">
        <v>136</v>
      </c>
      <c r="C383" s="98"/>
      <c r="D383" s="98"/>
      <c r="E383" s="99"/>
      <c r="F383" s="99"/>
    </row>
    <row r="384" spans="1:6" ht="9" customHeight="1" thickBot="1">
      <c r="B384" s="51"/>
      <c r="C384" s="51"/>
      <c r="D384" s="51"/>
    </row>
    <row r="385" spans="1:6" s="14" customFormat="1" ht="24" customHeight="1">
      <c r="A385" s="20" t="s">
        <v>4</v>
      </c>
      <c r="B385" s="21" t="s">
        <v>5</v>
      </c>
      <c r="C385" s="22" t="s">
        <v>6</v>
      </c>
      <c r="D385" s="45" t="s">
        <v>7</v>
      </c>
      <c r="E385" s="44" t="s">
        <v>9</v>
      </c>
      <c r="F385" s="23" t="s">
        <v>10</v>
      </c>
    </row>
    <row r="386" spans="1:6" s="14" customFormat="1" ht="15" customHeight="1" thickBot="1">
      <c r="A386" s="24" t="s">
        <v>8</v>
      </c>
      <c r="B386" s="25">
        <v>1</v>
      </c>
      <c r="C386" s="26">
        <v>2</v>
      </c>
      <c r="D386" s="46">
        <v>3</v>
      </c>
      <c r="E386" s="27">
        <v>4</v>
      </c>
      <c r="F386" s="28" t="s">
        <v>16</v>
      </c>
    </row>
    <row r="387" spans="1:6" s="13" customFormat="1" ht="87" customHeight="1">
      <c r="A387" s="71" t="s">
        <v>0</v>
      </c>
      <c r="B387" s="136" t="s">
        <v>138</v>
      </c>
      <c r="C387" s="77">
        <v>197.1</v>
      </c>
      <c r="D387" s="78" t="s">
        <v>92</v>
      </c>
      <c r="E387" s="30"/>
      <c r="F387" s="31">
        <f>C387*E387</f>
        <v>0</v>
      </c>
    </row>
    <row r="388" spans="1:6" s="13" customFormat="1" ht="28.5" customHeight="1">
      <c r="A388" s="29" t="s">
        <v>1</v>
      </c>
      <c r="B388" s="127" t="s">
        <v>139</v>
      </c>
      <c r="C388" s="76">
        <v>8</v>
      </c>
      <c r="D388" s="79" t="s">
        <v>18</v>
      </c>
      <c r="E388" s="30"/>
      <c r="F388" s="53">
        <f>C388*E388</f>
        <v>0</v>
      </c>
    </row>
    <row r="389" spans="1:6" s="13" customFormat="1" ht="28.5" customHeight="1">
      <c r="A389" s="29" t="s">
        <v>2</v>
      </c>
      <c r="B389" s="127" t="s">
        <v>140</v>
      </c>
      <c r="C389" s="76">
        <v>197.1</v>
      </c>
      <c r="D389" s="79" t="s">
        <v>92</v>
      </c>
      <c r="E389" s="30"/>
      <c r="F389" s="53">
        <f t="shared" ref="F389:F391" si="10">C389*E389</f>
        <v>0</v>
      </c>
    </row>
    <row r="390" spans="1:6" s="13" customFormat="1" ht="28.5" customHeight="1">
      <c r="A390" s="29" t="s">
        <v>3</v>
      </c>
      <c r="B390" s="127" t="s">
        <v>141</v>
      </c>
      <c r="C390" s="76">
        <v>197.1</v>
      </c>
      <c r="D390" s="79" t="s">
        <v>92</v>
      </c>
      <c r="E390" s="30"/>
      <c r="F390" s="53">
        <f t="shared" si="10"/>
        <v>0</v>
      </c>
    </row>
    <row r="391" spans="1:6" s="13" customFormat="1" ht="28.5" customHeight="1" thickBot="1">
      <c r="A391" s="67" t="s">
        <v>31</v>
      </c>
      <c r="B391" s="148" t="s">
        <v>142</v>
      </c>
      <c r="C391" s="100">
        <v>197.1</v>
      </c>
      <c r="D391" s="101" t="s">
        <v>92</v>
      </c>
      <c r="E391" s="68"/>
      <c r="F391" s="53">
        <f t="shared" si="10"/>
        <v>0</v>
      </c>
    </row>
    <row r="392" spans="1:6" s="13" customFormat="1" ht="23.25" customHeight="1" thickBot="1">
      <c r="A392" s="85"/>
      <c r="B392" s="223" t="s">
        <v>143</v>
      </c>
      <c r="C392" s="224"/>
      <c r="D392" s="225"/>
      <c r="E392" s="62"/>
      <c r="F392" s="86">
        <f>SUM(F387:F391)</f>
        <v>0</v>
      </c>
    </row>
    <row r="393" spans="1:6" s="13" customFormat="1" ht="45" customHeight="1" thickBot="1">
      <c r="A393" s="29" t="s">
        <v>32</v>
      </c>
      <c r="B393" s="131" t="s">
        <v>133</v>
      </c>
      <c r="C393" s="133">
        <v>0.1</v>
      </c>
      <c r="D393" s="110" t="s">
        <v>97</v>
      </c>
      <c r="E393" s="30"/>
      <c r="F393" s="84">
        <f>F392*0.1</f>
        <v>0</v>
      </c>
    </row>
    <row r="394" spans="1:6" s="14" customFormat="1" ht="18" customHeight="1" thickBot="1">
      <c r="A394" s="32"/>
      <c r="B394" s="221" t="s">
        <v>137</v>
      </c>
      <c r="C394" s="221"/>
      <c r="D394" s="222"/>
      <c r="E394" s="54"/>
      <c r="F394" s="33">
        <f>F392+F393</f>
        <v>0</v>
      </c>
    </row>
    <row r="395" spans="1:6" ht="12" customHeight="1">
      <c r="B395" s="51"/>
      <c r="C395" s="51"/>
      <c r="D395" s="51"/>
    </row>
    <row r="396" spans="1:6" ht="16.5" customHeight="1">
      <c r="A396" s="97" t="s">
        <v>144</v>
      </c>
      <c r="B396" s="98" t="s">
        <v>145</v>
      </c>
      <c r="C396" s="98"/>
      <c r="D396" s="98"/>
      <c r="E396" s="99"/>
      <c r="F396" s="99"/>
    </row>
    <row r="397" spans="1:6" ht="16.5" customHeight="1" thickBot="1">
      <c r="B397" s="51"/>
      <c r="C397" s="51"/>
      <c r="D397" s="51"/>
    </row>
    <row r="398" spans="1:6" s="14" customFormat="1" ht="24" customHeight="1">
      <c r="A398" s="20" t="s">
        <v>4</v>
      </c>
      <c r="B398" s="21" t="s">
        <v>5</v>
      </c>
      <c r="C398" s="22" t="s">
        <v>6</v>
      </c>
      <c r="D398" s="45" t="s">
        <v>7</v>
      </c>
      <c r="E398" s="44" t="s">
        <v>9</v>
      </c>
      <c r="F398" s="23" t="s">
        <v>10</v>
      </c>
    </row>
    <row r="399" spans="1:6" s="14" customFormat="1" ht="15" customHeight="1" thickBot="1">
      <c r="A399" s="24" t="s">
        <v>8</v>
      </c>
      <c r="B399" s="25">
        <v>1</v>
      </c>
      <c r="C399" s="26">
        <v>2</v>
      </c>
      <c r="D399" s="46">
        <v>3</v>
      </c>
      <c r="E399" s="27">
        <v>4</v>
      </c>
      <c r="F399" s="28" t="s">
        <v>16</v>
      </c>
    </row>
    <row r="400" spans="1:6" s="13" customFormat="1" ht="30" customHeight="1" thickBot="1">
      <c r="A400" s="71" t="s">
        <v>0</v>
      </c>
      <c r="B400" s="91" t="s">
        <v>147</v>
      </c>
      <c r="C400" s="77">
        <v>1</v>
      </c>
      <c r="D400" s="78" t="s">
        <v>18</v>
      </c>
      <c r="E400" s="30"/>
      <c r="F400" s="31">
        <f>C400*E400</f>
        <v>0</v>
      </c>
    </row>
    <row r="401" spans="1:6" s="14" customFormat="1" ht="18" customHeight="1" thickBot="1">
      <c r="A401" s="32"/>
      <c r="B401" s="221" t="s">
        <v>146</v>
      </c>
      <c r="C401" s="221"/>
      <c r="D401" s="222"/>
      <c r="E401" s="54"/>
      <c r="F401" s="33">
        <f>SUM(F400)</f>
        <v>0</v>
      </c>
    </row>
    <row r="402" spans="1:6" ht="12" customHeight="1">
      <c r="B402" s="51"/>
      <c r="C402" s="51"/>
      <c r="D402" s="51"/>
    </row>
    <row r="403" spans="1:6" ht="16.5" customHeight="1">
      <c r="A403" s="97" t="s">
        <v>148</v>
      </c>
      <c r="B403" s="98" t="s">
        <v>196</v>
      </c>
      <c r="C403" s="98"/>
      <c r="D403" s="98"/>
      <c r="E403" s="99"/>
      <c r="F403" s="99"/>
    </row>
    <row r="404" spans="1:6" ht="16.5" customHeight="1" thickBot="1">
      <c r="B404" s="51"/>
      <c r="C404" s="51"/>
      <c r="D404" s="51"/>
    </row>
    <row r="405" spans="1:6" s="14" customFormat="1" ht="24" customHeight="1">
      <c r="A405" s="20" t="s">
        <v>4</v>
      </c>
      <c r="B405" s="21" t="s">
        <v>5</v>
      </c>
      <c r="C405" s="22" t="s">
        <v>6</v>
      </c>
      <c r="D405" s="45" t="s">
        <v>7</v>
      </c>
      <c r="E405" s="44" t="s">
        <v>9</v>
      </c>
      <c r="F405" s="23" t="s">
        <v>10</v>
      </c>
    </row>
    <row r="406" spans="1:6" s="14" customFormat="1" ht="15" customHeight="1" thickBot="1">
      <c r="A406" s="24" t="s">
        <v>8</v>
      </c>
      <c r="B406" s="25">
        <v>1</v>
      </c>
      <c r="C406" s="26">
        <v>2</v>
      </c>
      <c r="D406" s="46">
        <v>3</v>
      </c>
      <c r="E406" s="27">
        <v>4</v>
      </c>
      <c r="F406" s="28" t="s">
        <v>16</v>
      </c>
    </row>
    <row r="407" spans="1:6" s="13" customFormat="1" ht="77.25" customHeight="1" thickBot="1">
      <c r="A407" s="71" t="s">
        <v>0</v>
      </c>
      <c r="B407" s="136" t="s">
        <v>151</v>
      </c>
      <c r="C407" s="77">
        <v>5</v>
      </c>
      <c r="D407" s="78" t="s">
        <v>18</v>
      </c>
      <c r="E407" s="30"/>
      <c r="F407" s="31">
        <f>C407*E407</f>
        <v>0</v>
      </c>
    </row>
    <row r="408" spans="1:6" s="14" customFormat="1" ht="18" customHeight="1" thickBot="1">
      <c r="A408" s="32"/>
      <c r="B408" s="221" t="s">
        <v>150</v>
      </c>
      <c r="C408" s="221"/>
      <c r="D408" s="222"/>
      <c r="E408" s="54"/>
      <c r="F408" s="33">
        <f>SUM(F407)</f>
        <v>0</v>
      </c>
    </row>
    <row r="409" spans="1:6" ht="12" customHeight="1">
      <c r="B409" s="51"/>
      <c r="C409" s="51"/>
      <c r="D409" s="51"/>
    </row>
    <row r="410" spans="1:6" ht="15.75" customHeight="1">
      <c r="A410" s="229" t="s">
        <v>197</v>
      </c>
      <c r="B410" s="229"/>
      <c r="C410" s="229"/>
      <c r="D410" s="229"/>
      <c r="E410" s="229"/>
      <c r="F410" s="229"/>
    </row>
    <row r="411" spans="1:6" ht="12.75" customHeight="1" thickBot="1">
      <c r="A411" s="34"/>
      <c r="B411" s="34"/>
      <c r="C411" s="34"/>
      <c r="D411" s="34"/>
      <c r="E411" s="34"/>
      <c r="F411" s="34"/>
    </row>
    <row r="412" spans="1:6" s="14" customFormat="1" ht="20.25" customHeight="1" thickBot="1">
      <c r="A412" s="35"/>
      <c r="B412" s="230" t="s">
        <v>21</v>
      </c>
      <c r="C412" s="231"/>
      <c r="D412" s="232"/>
      <c r="E412" s="231" t="s">
        <v>17</v>
      </c>
      <c r="F412" s="232"/>
    </row>
    <row r="413" spans="1:6" s="14" customFormat="1" ht="22.5" customHeight="1">
      <c r="A413" s="52" t="s">
        <v>74</v>
      </c>
      <c r="B413" s="241" t="s">
        <v>61</v>
      </c>
      <c r="C413" s="242"/>
      <c r="D413" s="243"/>
      <c r="E413" s="244">
        <f>F320</f>
        <v>0</v>
      </c>
      <c r="F413" s="245"/>
    </row>
    <row r="414" spans="1:6" s="14" customFormat="1" ht="22.5" customHeight="1">
      <c r="A414" s="36" t="s">
        <v>98</v>
      </c>
      <c r="B414" s="226" t="s">
        <v>99</v>
      </c>
      <c r="C414" s="227"/>
      <c r="D414" s="228"/>
      <c r="E414" s="239">
        <f>F368</f>
        <v>0</v>
      </c>
      <c r="F414" s="240"/>
    </row>
    <row r="415" spans="1:6" s="14" customFormat="1" ht="22.5" customHeight="1">
      <c r="A415" s="36" t="s">
        <v>128</v>
      </c>
      <c r="B415" s="226" t="s">
        <v>60</v>
      </c>
      <c r="C415" s="227"/>
      <c r="D415" s="228"/>
      <c r="E415" s="239">
        <f>F381</f>
        <v>0</v>
      </c>
      <c r="F415" s="240"/>
    </row>
    <row r="416" spans="1:6" s="14" customFormat="1" ht="22.5" customHeight="1">
      <c r="A416" s="36" t="s">
        <v>135</v>
      </c>
      <c r="B416" s="226" t="s">
        <v>136</v>
      </c>
      <c r="C416" s="227"/>
      <c r="D416" s="228"/>
      <c r="E416" s="239">
        <f>F394</f>
        <v>0</v>
      </c>
      <c r="F416" s="240"/>
    </row>
    <row r="417" spans="1:6" s="14" customFormat="1" ht="22.5" customHeight="1">
      <c r="A417" s="36" t="s">
        <v>144</v>
      </c>
      <c r="B417" s="226" t="s">
        <v>145</v>
      </c>
      <c r="C417" s="227"/>
      <c r="D417" s="228"/>
      <c r="E417" s="239">
        <f>F401</f>
        <v>0</v>
      </c>
      <c r="F417" s="240"/>
    </row>
    <row r="418" spans="1:6" s="14" customFormat="1" ht="22.5" customHeight="1" thickBot="1">
      <c r="A418" s="36" t="s">
        <v>148</v>
      </c>
      <c r="B418" s="226" t="s">
        <v>149</v>
      </c>
      <c r="C418" s="227"/>
      <c r="D418" s="228"/>
      <c r="E418" s="239">
        <f>F408</f>
        <v>0</v>
      </c>
      <c r="F418" s="240"/>
    </row>
    <row r="419" spans="1:6" s="18" customFormat="1" ht="22.5" customHeight="1" thickBot="1">
      <c r="A419" s="103"/>
      <c r="B419" s="234" t="s">
        <v>198</v>
      </c>
      <c r="C419" s="235"/>
      <c r="D419" s="236"/>
      <c r="E419" s="285">
        <f>SUM(E413:F418)</f>
        <v>0</v>
      </c>
      <c r="F419" s="238"/>
    </row>
    <row r="420" spans="1:6" ht="12" customHeight="1">
      <c r="B420" s="51"/>
      <c r="C420" s="51"/>
      <c r="D420" s="51"/>
    </row>
    <row r="421" spans="1:6" ht="15.75" customHeight="1">
      <c r="A421" s="286" t="s">
        <v>199</v>
      </c>
      <c r="B421" s="286"/>
      <c r="C421" s="286"/>
      <c r="D421" s="286"/>
      <c r="E421" s="286"/>
      <c r="F421" s="286"/>
    </row>
    <row r="422" spans="1:6" ht="12.75" customHeight="1" thickBot="1">
      <c r="A422" s="34"/>
      <c r="B422" s="34"/>
      <c r="C422" s="34"/>
      <c r="D422" s="34"/>
      <c r="E422" s="34"/>
      <c r="F422" s="34"/>
    </row>
    <row r="423" spans="1:6" s="14" customFormat="1" ht="20.25" customHeight="1" thickBot="1">
      <c r="A423" s="35"/>
      <c r="B423" s="230" t="s">
        <v>21</v>
      </c>
      <c r="C423" s="231"/>
      <c r="D423" s="232"/>
      <c r="E423" s="231" t="s">
        <v>17</v>
      </c>
      <c r="F423" s="232"/>
    </row>
    <row r="424" spans="1:6" s="14" customFormat="1" ht="22.5" customHeight="1">
      <c r="A424" s="52" t="s">
        <v>0</v>
      </c>
      <c r="B424" s="241" t="s">
        <v>201</v>
      </c>
      <c r="C424" s="242"/>
      <c r="D424" s="243"/>
      <c r="E424" s="244">
        <f>E143</f>
        <v>0</v>
      </c>
      <c r="F424" s="245"/>
    </row>
    <row r="425" spans="1:6" s="14" customFormat="1" ht="22.5" customHeight="1">
      <c r="A425" s="36" t="s">
        <v>1</v>
      </c>
      <c r="B425" s="226" t="s">
        <v>202</v>
      </c>
      <c r="C425" s="227"/>
      <c r="D425" s="228"/>
      <c r="E425" s="239">
        <f>E286</f>
        <v>0</v>
      </c>
      <c r="F425" s="240"/>
    </row>
    <row r="426" spans="1:6" s="14" customFormat="1" ht="22.5" customHeight="1" thickBot="1">
      <c r="A426" s="36" t="s">
        <v>2</v>
      </c>
      <c r="B426" s="226" t="s">
        <v>203</v>
      </c>
      <c r="C426" s="227"/>
      <c r="D426" s="228"/>
      <c r="E426" s="239">
        <f>E419</f>
        <v>0</v>
      </c>
      <c r="F426" s="240"/>
    </row>
    <row r="427" spans="1:6" s="18" customFormat="1" ht="22.5" customHeight="1" thickBot="1">
      <c r="A427" s="103"/>
      <c r="B427" s="234" t="s">
        <v>200</v>
      </c>
      <c r="C427" s="235"/>
      <c r="D427" s="236"/>
      <c r="E427" s="285">
        <f>SUM(E424:F426)</f>
        <v>0</v>
      </c>
      <c r="F427" s="238"/>
    </row>
    <row r="428" spans="1:6" ht="12" customHeight="1">
      <c r="B428" s="51"/>
      <c r="C428" s="51"/>
      <c r="D428" s="51"/>
    </row>
    <row r="429" spans="1:6" ht="16.5" customHeight="1">
      <c r="A429" s="94" t="s">
        <v>24</v>
      </c>
      <c r="B429" s="95" t="s">
        <v>204</v>
      </c>
      <c r="C429" s="95"/>
      <c r="D429" s="95"/>
      <c r="E429" s="96"/>
      <c r="F429" s="96"/>
    </row>
    <row r="430" spans="1:6" ht="16.5" customHeight="1">
      <c r="B430" s="51"/>
      <c r="C430" s="51"/>
      <c r="D430" s="51"/>
    </row>
    <row r="431" spans="1:6" ht="16.5" customHeight="1">
      <c r="A431" s="156" t="s">
        <v>0</v>
      </c>
      <c r="B431" s="157" t="s">
        <v>205</v>
      </c>
      <c r="C431" s="157"/>
      <c r="D431" s="157"/>
      <c r="E431" s="158"/>
      <c r="F431" s="158"/>
    </row>
    <row r="432" spans="1:6" ht="16.5" customHeight="1">
      <c r="B432" s="51"/>
      <c r="C432" s="51"/>
      <c r="D432" s="51"/>
    </row>
    <row r="433" spans="1:6" ht="16.5" customHeight="1">
      <c r="B433" s="117" t="s">
        <v>69</v>
      </c>
      <c r="C433" s="51"/>
      <c r="D433" s="51"/>
    </row>
    <row r="434" spans="1:6" ht="37.5" customHeight="1">
      <c r="B434" s="267" t="s">
        <v>70</v>
      </c>
      <c r="C434" s="267"/>
      <c r="D434" s="267"/>
    </row>
    <row r="435" spans="1:6" ht="16.5" customHeight="1">
      <c r="B435" s="118"/>
      <c r="C435" s="51"/>
      <c r="D435" s="51"/>
    </row>
    <row r="436" spans="1:6" ht="16.5" customHeight="1">
      <c r="B436" s="117" t="s">
        <v>71</v>
      </c>
      <c r="C436" s="51"/>
      <c r="D436" s="51"/>
    </row>
    <row r="437" spans="1:6" ht="33.75" customHeight="1">
      <c r="B437" s="267" t="s">
        <v>72</v>
      </c>
      <c r="C437" s="267"/>
      <c r="D437" s="267"/>
    </row>
    <row r="438" spans="1:6" ht="16.5" customHeight="1">
      <c r="B438" s="119" t="s">
        <v>73</v>
      </c>
      <c r="C438" s="51"/>
      <c r="D438" s="51"/>
    </row>
    <row r="439" spans="1:6" ht="16.5" customHeight="1">
      <c r="B439" s="51"/>
      <c r="C439" s="51"/>
      <c r="D439" s="51"/>
    </row>
    <row r="440" spans="1:6" ht="16.5" customHeight="1">
      <c r="A440" s="97" t="s">
        <v>74</v>
      </c>
      <c r="B440" s="98" t="s">
        <v>61</v>
      </c>
      <c r="C440" s="98"/>
      <c r="D440" s="98"/>
      <c r="E440" s="99"/>
      <c r="F440" s="99"/>
    </row>
    <row r="441" spans="1:6" ht="16.5" customHeight="1">
      <c r="B441" s="51"/>
      <c r="C441" s="51"/>
      <c r="D441" s="51"/>
    </row>
    <row r="442" spans="1:6" ht="45" customHeight="1">
      <c r="B442" s="283" t="s">
        <v>206</v>
      </c>
      <c r="C442" s="283"/>
      <c r="D442" s="283"/>
    </row>
    <row r="443" spans="1:6" ht="16.5" customHeight="1">
      <c r="B443" s="51" t="s">
        <v>76</v>
      </c>
      <c r="C443" s="51"/>
      <c r="D443" s="51"/>
    </row>
    <row r="444" spans="1:6" ht="16.5" customHeight="1">
      <c r="B444" s="283" t="s">
        <v>77</v>
      </c>
      <c r="C444" s="283"/>
      <c r="D444" s="283"/>
    </row>
    <row r="445" spans="1:6" ht="16.5" customHeight="1" thickBot="1">
      <c r="B445" s="51"/>
      <c r="C445" s="51"/>
      <c r="D445" s="51"/>
    </row>
    <row r="446" spans="1:6" s="14" customFormat="1" ht="24" customHeight="1">
      <c r="A446" s="20" t="s">
        <v>4</v>
      </c>
      <c r="B446" s="21" t="s">
        <v>5</v>
      </c>
      <c r="C446" s="22" t="s">
        <v>6</v>
      </c>
      <c r="D446" s="45" t="s">
        <v>7</v>
      </c>
      <c r="E446" s="44" t="s">
        <v>9</v>
      </c>
      <c r="F446" s="23" t="s">
        <v>10</v>
      </c>
    </row>
    <row r="447" spans="1:6" s="14" customFormat="1" ht="15" customHeight="1" thickBot="1">
      <c r="A447" s="24" t="s">
        <v>8</v>
      </c>
      <c r="B447" s="25">
        <v>1</v>
      </c>
      <c r="C447" s="26">
        <v>2</v>
      </c>
      <c r="D447" s="46">
        <v>3</v>
      </c>
      <c r="E447" s="27">
        <v>4</v>
      </c>
      <c r="F447" s="28" t="s">
        <v>16</v>
      </c>
    </row>
    <row r="448" spans="1:6" s="13" customFormat="1" ht="34.5" customHeight="1">
      <c r="A448" s="71" t="s">
        <v>0</v>
      </c>
      <c r="B448" s="124" t="s">
        <v>78</v>
      </c>
      <c r="C448" s="77">
        <v>307.39999999999998</v>
      </c>
      <c r="D448" s="78" t="s">
        <v>92</v>
      </c>
      <c r="E448" s="30"/>
      <c r="F448" s="31">
        <f>C448*E448</f>
        <v>0</v>
      </c>
    </row>
    <row r="449" spans="1:6" s="13" customFormat="1" ht="41.25" customHeight="1">
      <c r="A449" s="29" t="s">
        <v>1</v>
      </c>
      <c r="B449" s="124" t="s">
        <v>79</v>
      </c>
      <c r="C449" s="76">
        <v>14</v>
      </c>
      <c r="D449" s="79" t="s">
        <v>18</v>
      </c>
      <c r="E449" s="30"/>
      <c r="F449" s="53">
        <f>C449*E449</f>
        <v>0</v>
      </c>
    </row>
    <row r="450" spans="1:6" s="13" customFormat="1" ht="47.25" customHeight="1">
      <c r="A450" s="29" t="s">
        <v>2</v>
      </c>
      <c r="B450" s="124" t="s">
        <v>207</v>
      </c>
      <c r="C450" s="76">
        <v>1</v>
      </c>
      <c r="D450" s="79" t="s">
        <v>25</v>
      </c>
      <c r="E450" s="30"/>
      <c r="F450" s="53">
        <f t="shared" ref="F450:F459" si="11">C450*E450</f>
        <v>0</v>
      </c>
    </row>
    <row r="451" spans="1:6" s="13" customFormat="1" ht="51" customHeight="1">
      <c r="A451" s="29" t="s">
        <v>3</v>
      </c>
      <c r="B451" s="126" t="s">
        <v>208</v>
      </c>
      <c r="C451" s="76">
        <v>1</v>
      </c>
      <c r="D451" s="79" t="s">
        <v>25</v>
      </c>
      <c r="E451" s="30"/>
      <c r="F451" s="53">
        <f t="shared" si="11"/>
        <v>0</v>
      </c>
    </row>
    <row r="452" spans="1:6" s="13" customFormat="1" ht="47.25" customHeight="1">
      <c r="A452" s="29" t="s">
        <v>31</v>
      </c>
      <c r="B452" s="126" t="s">
        <v>209</v>
      </c>
      <c r="C452" s="76">
        <v>1</v>
      </c>
      <c r="D452" s="79" t="s">
        <v>25</v>
      </c>
      <c r="E452" s="30"/>
      <c r="F452" s="53">
        <f t="shared" si="11"/>
        <v>0</v>
      </c>
    </row>
    <row r="453" spans="1:6" s="13" customFormat="1" ht="21.75" customHeight="1">
      <c r="A453" s="29"/>
      <c r="B453" s="124" t="s">
        <v>83</v>
      </c>
      <c r="C453" s="76"/>
      <c r="D453" s="79"/>
      <c r="E453" s="30"/>
      <c r="F453" s="53"/>
    </row>
    <row r="454" spans="1:6" s="13" customFormat="1" ht="21.75" customHeight="1">
      <c r="A454" s="56"/>
      <c r="B454" s="124" t="s">
        <v>84</v>
      </c>
      <c r="C454" s="76"/>
      <c r="D454" s="79"/>
      <c r="E454" s="57"/>
      <c r="F454" s="53"/>
    </row>
    <row r="455" spans="1:6" s="13" customFormat="1" ht="60.75" customHeight="1">
      <c r="A455" s="56" t="s">
        <v>32</v>
      </c>
      <c r="B455" s="126" t="s">
        <v>210</v>
      </c>
      <c r="C455" s="76">
        <v>1</v>
      </c>
      <c r="D455" s="79" t="s">
        <v>25</v>
      </c>
      <c r="E455" s="57"/>
      <c r="F455" s="53">
        <f t="shared" si="11"/>
        <v>0</v>
      </c>
    </row>
    <row r="456" spans="1:6" s="13" customFormat="1" ht="43.5" customHeight="1">
      <c r="A456" s="29" t="s">
        <v>33</v>
      </c>
      <c r="B456" s="126" t="s">
        <v>86</v>
      </c>
      <c r="C456" s="76">
        <v>304.60000000000002</v>
      </c>
      <c r="D456" s="79" t="s">
        <v>92</v>
      </c>
      <c r="E456" s="30"/>
      <c r="F456" s="53">
        <f t="shared" si="11"/>
        <v>0</v>
      </c>
    </row>
    <row r="457" spans="1:6" s="13" customFormat="1" ht="36.75" customHeight="1">
      <c r="A457" s="29" t="s">
        <v>34</v>
      </c>
      <c r="B457" s="127" t="s">
        <v>211</v>
      </c>
      <c r="C457" s="76">
        <v>1</v>
      </c>
      <c r="D457" s="79" t="s">
        <v>25</v>
      </c>
      <c r="E457" s="30"/>
      <c r="F457" s="53">
        <f t="shared" si="11"/>
        <v>0</v>
      </c>
    </row>
    <row r="458" spans="1:6" s="13" customFormat="1" ht="45.75" customHeight="1">
      <c r="A458" s="29" t="s">
        <v>35</v>
      </c>
      <c r="B458" s="126" t="s">
        <v>212</v>
      </c>
      <c r="C458" s="76">
        <v>5</v>
      </c>
      <c r="D458" s="79" t="s">
        <v>95</v>
      </c>
      <c r="E458" s="30"/>
      <c r="F458" s="53">
        <f t="shared" si="11"/>
        <v>0</v>
      </c>
    </row>
    <row r="459" spans="1:6" s="13" customFormat="1" ht="43.5" customHeight="1" thickBot="1">
      <c r="A459" s="67" t="s">
        <v>36</v>
      </c>
      <c r="B459" s="128" t="s">
        <v>213</v>
      </c>
      <c r="C459" s="100">
        <v>5</v>
      </c>
      <c r="D459" s="101" t="s">
        <v>95</v>
      </c>
      <c r="E459" s="68"/>
      <c r="F459" s="53">
        <f t="shared" si="11"/>
        <v>0</v>
      </c>
    </row>
    <row r="460" spans="1:6" s="13" customFormat="1" ht="21.75" customHeight="1" thickBot="1">
      <c r="A460" s="85"/>
      <c r="B460" s="272" t="s">
        <v>96</v>
      </c>
      <c r="C460" s="273"/>
      <c r="D460" s="274"/>
      <c r="E460" s="62"/>
      <c r="F460" s="86">
        <f>SUM(F448:F459)</f>
        <v>0</v>
      </c>
    </row>
    <row r="461" spans="1:6" s="13" customFormat="1" ht="45.75" customHeight="1" thickBot="1">
      <c r="A461" s="29" t="s">
        <v>37</v>
      </c>
      <c r="B461" s="131" t="s">
        <v>90</v>
      </c>
      <c r="C461" s="133">
        <v>0.1</v>
      </c>
      <c r="D461" s="110" t="s">
        <v>97</v>
      </c>
      <c r="E461" s="30"/>
      <c r="F461" s="84">
        <f>F460*0.1</f>
        <v>0</v>
      </c>
    </row>
    <row r="462" spans="1:6" s="14" customFormat="1" ht="18" customHeight="1" thickBot="1">
      <c r="A462" s="32"/>
      <c r="B462" s="221" t="s">
        <v>91</v>
      </c>
      <c r="C462" s="221"/>
      <c r="D462" s="222"/>
      <c r="E462" s="54"/>
      <c r="F462" s="33">
        <f>F460+F461</f>
        <v>0</v>
      </c>
    </row>
    <row r="463" spans="1:6" ht="12" customHeight="1">
      <c r="B463" s="51"/>
      <c r="C463" s="51"/>
      <c r="D463" s="51"/>
    </row>
    <row r="464" spans="1:6" ht="16.5" customHeight="1">
      <c r="A464" s="97" t="s">
        <v>98</v>
      </c>
      <c r="B464" s="98" t="s">
        <v>99</v>
      </c>
      <c r="C464" s="98"/>
      <c r="D464" s="98"/>
      <c r="E464" s="99"/>
      <c r="F464" s="99"/>
    </row>
    <row r="465" spans="1:6" ht="16.5" customHeight="1">
      <c r="B465" s="51"/>
      <c r="C465" s="51"/>
      <c r="D465" s="51"/>
    </row>
    <row r="466" spans="1:6" ht="16.5" customHeight="1">
      <c r="B466" s="51" t="s">
        <v>101</v>
      </c>
      <c r="C466" s="51"/>
      <c r="D466" s="51"/>
    </row>
    <row r="467" spans="1:6" ht="16.5" customHeight="1" thickBot="1">
      <c r="B467" s="51"/>
      <c r="C467" s="51"/>
      <c r="D467" s="51"/>
    </row>
    <row r="468" spans="1:6" s="14" customFormat="1" ht="24" customHeight="1">
      <c r="A468" s="20" t="s">
        <v>4</v>
      </c>
      <c r="B468" s="21" t="s">
        <v>5</v>
      </c>
      <c r="C468" s="22" t="s">
        <v>6</v>
      </c>
      <c r="D468" s="45" t="s">
        <v>7</v>
      </c>
      <c r="E468" s="44" t="s">
        <v>9</v>
      </c>
      <c r="F468" s="23" t="s">
        <v>10</v>
      </c>
    </row>
    <row r="469" spans="1:6" s="14" customFormat="1" ht="15" customHeight="1" thickBot="1">
      <c r="A469" s="24" t="s">
        <v>8</v>
      </c>
      <c r="B469" s="25">
        <v>1</v>
      </c>
      <c r="C469" s="26">
        <v>2</v>
      </c>
      <c r="D469" s="46">
        <v>3</v>
      </c>
      <c r="E469" s="27">
        <v>4</v>
      </c>
      <c r="F469" s="28" t="s">
        <v>16</v>
      </c>
    </row>
    <row r="470" spans="1:6" s="13" customFormat="1" ht="54.75" customHeight="1">
      <c r="A470" s="71" t="s">
        <v>0</v>
      </c>
      <c r="B470" s="136" t="s">
        <v>214</v>
      </c>
      <c r="C470" s="77">
        <v>246</v>
      </c>
      <c r="D470" s="78" t="s">
        <v>47</v>
      </c>
      <c r="E470" s="30"/>
      <c r="F470" s="31">
        <f>C470*E470</f>
        <v>0</v>
      </c>
    </row>
    <row r="471" spans="1:6" s="13" customFormat="1" ht="38.25" customHeight="1">
      <c r="A471" s="56" t="s">
        <v>1</v>
      </c>
      <c r="B471" s="126" t="s">
        <v>610</v>
      </c>
      <c r="C471" s="76"/>
      <c r="D471" s="79"/>
      <c r="E471" s="57"/>
      <c r="F471" s="53"/>
    </row>
    <row r="472" spans="1:6" s="13" customFormat="1" ht="22.5" customHeight="1">
      <c r="A472" s="56"/>
      <c r="B472" s="126" t="s">
        <v>588</v>
      </c>
      <c r="C472" s="76">
        <v>250</v>
      </c>
      <c r="D472" s="79" t="s">
        <v>110</v>
      </c>
      <c r="E472" s="30"/>
      <c r="F472" s="53">
        <f>C472*E472</f>
        <v>0</v>
      </c>
    </row>
    <row r="473" spans="1:6" s="13" customFormat="1" ht="22.5" customHeight="1">
      <c r="A473" s="56"/>
      <c r="B473" s="126" t="s">
        <v>589</v>
      </c>
      <c r="C473" s="76">
        <v>250</v>
      </c>
      <c r="D473" s="79" t="s">
        <v>110</v>
      </c>
      <c r="E473" s="30"/>
      <c r="F473" s="53">
        <f t="shared" ref="F473:F497" si="12">C473*E473</f>
        <v>0</v>
      </c>
    </row>
    <row r="474" spans="1:6" s="13" customFormat="1" ht="54.75" customHeight="1">
      <c r="A474" s="56" t="s">
        <v>2</v>
      </c>
      <c r="B474" s="126" t="s">
        <v>215</v>
      </c>
      <c r="C474" s="76"/>
      <c r="D474" s="79"/>
      <c r="E474" s="30"/>
      <c r="F474" s="53"/>
    </row>
    <row r="475" spans="1:6" s="13" customFormat="1" ht="22.5" customHeight="1">
      <c r="A475" s="56"/>
      <c r="B475" s="126" t="s">
        <v>588</v>
      </c>
      <c r="C475" s="76">
        <v>25</v>
      </c>
      <c r="D475" s="79" t="s">
        <v>110</v>
      </c>
      <c r="E475" s="57"/>
      <c r="F475" s="53">
        <f t="shared" si="12"/>
        <v>0</v>
      </c>
    </row>
    <row r="476" spans="1:6" s="13" customFormat="1" ht="22.5" customHeight="1">
      <c r="A476" s="56"/>
      <c r="B476" s="126" t="s">
        <v>589</v>
      </c>
      <c r="C476" s="76">
        <v>25</v>
      </c>
      <c r="D476" s="79" t="s">
        <v>110</v>
      </c>
      <c r="E476" s="57"/>
      <c r="F476" s="53">
        <f t="shared" si="12"/>
        <v>0</v>
      </c>
    </row>
    <row r="477" spans="1:6" s="13" customFormat="1" ht="54.75" customHeight="1">
      <c r="A477" s="56" t="s">
        <v>3</v>
      </c>
      <c r="B477" s="126" t="s">
        <v>216</v>
      </c>
      <c r="C477" s="76"/>
      <c r="D477" s="79"/>
      <c r="E477" s="30"/>
      <c r="F477" s="53"/>
    </row>
    <row r="478" spans="1:6" s="13" customFormat="1" ht="28.5" customHeight="1">
      <c r="A478" s="29"/>
      <c r="B478" s="125" t="s">
        <v>105</v>
      </c>
      <c r="C478" s="76">
        <v>620</v>
      </c>
      <c r="D478" s="79" t="s">
        <v>47</v>
      </c>
      <c r="E478" s="30"/>
      <c r="F478" s="53">
        <f t="shared" si="12"/>
        <v>0</v>
      </c>
    </row>
    <row r="479" spans="1:6" s="13" customFormat="1" ht="34.5" customHeight="1">
      <c r="A479" s="29" t="s">
        <v>31</v>
      </c>
      <c r="B479" s="125" t="s">
        <v>106</v>
      </c>
      <c r="C479" s="76">
        <v>245.9</v>
      </c>
      <c r="D479" s="79" t="s">
        <v>47</v>
      </c>
      <c r="E479" s="30"/>
      <c r="F479" s="53">
        <f t="shared" si="12"/>
        <v>0</v>
      </c>
    </row>
    <row r="480" spans="1:6" s="13" customFormat="1" ht="43.5" customHeight="1">
      <c r="A480" s="29" t="s">
        <v>32</v>
      </c>
      <c r="B480" s="125" t="s">
        <v>107</v>
      </c>
      <c r="C480" s="76">
        <v>24.6</v>
      </c>
      <c r="D480" s="79" t="s">
        <v>110</v>
      </c>
      <c r="E480" s="30"/>
      <c r="F480" s="53">
        <f t="shared" si="12"/>
        <v>0</v>
      </c>
    </row>
    <row r="481" spans="1:6" s="13" customFormat="1" ht="42" customHeight="1">
      <c r="A481" s="29" t="s">
        <v>33</v>
      </c>
      <c r="B481" s="125" t="s">
        <v>108</v>
      </c>
      <c r="C481" s="76">
        <v>128.9</v>
      </c>
      <c r="D481" s="79" t="s">
        <v>110</v>
      </c>
      <c r="E481" s="30"/>
      <c r="F481" s="53">
        <f t="shared" si="12"/>
        <v>0</v>
      </c>
    </row>
    <row r="482" spans="1:6" s="13" customFormat="1" ht="33" customHeight="1">
      <c r="A482" s="29" t="s">
        <v>34</v>
      </c>
      <c r="B482" s="125" t="s">
        <v>217</v>
      </c>
      <c r="C482" s="76">
        <v>273.39999999999998</v>
      </c>
      <c r="D482" s="79" t="s">
        <v>110</v>
      </c>
      <c r="E482" s="30"/>
      <c r="F482" s="53">
        <f t="shared" si="12"/>
        <v>0</v>
      </c>
    </row>
    <row r="483" spans="1:6" s="13" customFormat="1" ht="18.75" customHeight="1">
      <c r="A483" s="29"/>
      <c r="B483" s="91" t="s">
        <v>218</v>
      </c>
      <c r="C483" s="76"/>
      <c r="D483" s="79"/>
      <c r="E483" s="30"/>
      <c r="F483" s="53"/>
    </row>
    <row r="484" spans="1:6" s="13" customFormat="1" ht="18.75" customHeight="1">
      <c r="A484" s="29"/>
      <c r="B484" s="91" t="s">
        <v>219</v>
      </c>
      <c r="C484" s="76"/>
      <c r="D484" s="79"/>
      <c r="E484" s="30"/>
      <c r="F484" s="53"/>
    </row>
    <row r="485" spans="1:6" s="13" customFormat="1" ht="18.75" customHeight="1">
      <c r="A485" s="29"/>
      <c r="B485" s="91" t="s">
        <v>220</v>
      </c>
      <c r="C485" s="76"/>
      <c r="D485" s="79"/>
      <c r="E485" s="30"/>
      <c r="F485" s="53"/>
    </row>
    <row r="486" spans="1:6" s="13" customFormat="1" ht="18.75" customHeight="1">
      <c r="A486" s="29"/>
      <c r="B486" s="91" t="s">
        <v>221</v>
      </c>
      <c r="C486" s="76"/>
      <c r="D486" s="79"/>
      <c r="E486" s="30"/>
      <c r="F486" s="53"/>
    </row>
    <row r="487" spans="1:6" s="13" customFormat="1" ht="18.75" customHeight="1">
      <c r="A487" s="29"/>
      <c r="B487" s="91" t="s">
        <v>222</v>
      </c>
      <c r="C487" s="76"/>
      <c r="D487" s="79"/>
      <c r="E487" s="30"/>
      <c r="F487" s="53"/>
    </row>
    <row r="488" spans="1:6" s="13" customFormat="1" ht="18.75" customHeight="1">
      <c r="A488" s="29"/>
      <c r="B488" s="91" t="s">
        <v>223</v>
      </c>
      <c r="C488" s="76"/>
      <c r="D488" s="79"/>
      <c r="E488" s="30"/>
      <c r="F488" s="53"/>
    </row>
    <row r="489" spans="1:6" s="13" customFormat="1" ht="18.75" customHeight="1">
      <c r="A489" s="29"/>
      <c r="B489" s="91" t="s">
        <v>224</v>
      </c>
      <c r="C489" s="76"/>
      <c r="D489" s="79"/>
      <c r="E489" s="30"/>
      <c r="F489" s="53"/>
    </row>
    <row r="490" spans="1:6" s="13" customFormat="1" ht="33.75" customHeight="1">
      <c r="A490" s="29"/>
      <c r="B490" s="137" t="s">
        <v>118</v>
      </c>
      <c r="C490" s="76"/>
      <c r="D490" s="79"/>
      <c r="E490" s="30"/>
      <c r="F490" s="53"/>
    </row>
    <row r="491" spans="1:6" s="13" customFormat="1" ht="27.75" customHeight="1">
      <c r="A491" s="29"/>
      <c r="B491" s="138" t="s">
        <v>119</v>
      </c>
      <c r="C491" s="76">
        <v>136.69999999999999</v>
      </c>
      <c r="D491" s="79" t="s">
        <v>110</v>
      </c>
      <c r="E491" s="30"/>
      <c r="F491" s="53">
        <f t="shared" si="12"/>
        <v>0</v>
      </c>
    </row>
    <row r="492" spans="1:6" s="13" customFormat="1" ht="27.75" customHeight="1">
      <c r="A492" s="29"/>
      <c r="B492" s="138" t="s">
        <v>120</v>
      </c>
      <c r="C492" s="76">
        <v>136.69999999999999</v>
      </c>
      <c r="D492" s="79" t="s">
        <v>110</v>
      </c>
      <c r="E492" s="30"/>
      <c r="F492" s="53">
        <f t="shared" si="12"/>
        <v>0</v>
      </c>
    </row>
    <row r="493" spans="1:6" s="13" customFormat="1" ht="33.75" customHeight="1">
      <c r="A493" s="29" t="s">
        <v>35</v>
      </c>
      <c r="B493" s="125" t="s">
        <v>225</v>
      </c>
      <c r="C493" s="76">
        <v>73.8</v>
      </c>
      <c r="D493" s="79" t="s">
        <v>110</v>
      </c>
      <c r="E493" s="30"/>
      <c r="F493" s="53">
        <f t="shared" si="12"/>
        <v>0</v>
      </c>
    </row>
    <row r="494" spans="1:6" s="13" customFormat="1" ht="149.25" customHeight="1">
      <c r="A494" s="56" t="s">
        <v>36</v>
      </c>
      <c r="B494" s="139" t="s">
        <v>226</v>
      </c>
      <c r="C494" s="76">
        <v>246</v>
      </c>
      <c r="D494" s="79" t="s">
        <v>47</v>
      </c>
      <c r="E494" s="57"/>
      <c r="F494" s="53">
        <f t="shared" si="12"/>
        <v>0</v>
      </c>
    </row>
    <row r="495" spans="1:6" s="13" customFormat="1" ht="57" customHeight="1">
      <c r="A495" s="56" t="s">
        <v>37</v>
      </c>
      <c r="B495" s="127" t="s">
        <v>227</v>
      </c>
      <c r="C495" s="76">
        <v>20</v>
      </c>
      <c r="D495" s="79" t="s">
        <v>63</v>
      </c>
      <c r="E495" s="57"/>
      <c r="F495" s="53">
        <f t="shared" si="12"/>
        <v>0</v>
      </c>
    </row>
    <row r="496" spans="1:6" s="13" customFormat="1" ht="57" customHeight="1">
      <c r="A496" s="29" t="s">
        <v>38</v>
      </c>
      <c r="B496" s="127" t="s">
        <v>228</v>
      </c>
      <c r="C496" s="76">
        <v>276.60000000000002</v>
      </c>
      <c r="D496" s="79" t="s">
        <v>110</v>
      </c>
      <c r="E496" s="30"/>
      <c r="F496" s="53">
        <f t="shared" si="12"/>
        <v>0</v>
      </c>
    </row>
    <row r="497" spans="1:6" s="13" customFormat="1" ht="33.75" customHeight="1" thickBot="1">
      <c r="A497" s="67" t="s">
        <v>39</v>
      </c>
      <c r="B497" s="140" t="s">
        <v>229</v>
      </c>
      <c r="C497" s="100">
        <v>307.39999999999998</v>
      </c>
      <c r="D497" s="101" t="s">
        <v>92</v>
      </c>
      <c r="E497" s="68"/>
      <c r="F497" s="53">
        <f t="shared" si="12"/>
        <v>0</v>
      </c>
    </row>
    <row r="498" spans="1:6" s="13" customFormat="1" ht="23.25" customHeight="1" thickBot="1">
      <c r="A498" s="85"/>
      <c r="B498" s="223" t="s">
        <v>127</v>
      </c>
      <c r="C498" s="224"/>
      <c r="D498" s="225"/>
      <c r="E498" s="62"/>
      <c r="F498" s="86">
        <f>SUM(F470:F497)</f>
        <v>0</v>
      </c>
    </row>
    <row r="499" spans="1:6" s="13" customFormat="1" ht="41.25" customHeight="1" thickBot="1">
      <c r="A499" s="29" t="s">
        <v>40</v>
      </c>
      <c r="B499" s="131" t="s">
        <v>126</v>
      </c>
      <c r="C499" s="133">
        <v>0.1</v>
      </c>
      <c r="D499" s="110" t="s">
        <v>97</v>
      </c>
      <c r="E499" s="30"/>
      <c r="F499" s="84">
        <f>F498*0.1</f>
        <v>0</v>
      </c>
    </row>
    <row r="500" spans="1:6" s="14" customFormat="1" ht="18" customHeight="1" thickBot="1">
      <c r="A500" s="32"/>
      <c r="B500" s="221" t="s">
        <v>100</v>
      </c>
      <c r="C500" s="221"/>
      <c r="D500" s="222"/>
      <c r="E500" s="54"/>
      <c r="F500" s="33">
        <f>F498+F499</f>
        <v>0</v>
      </c>
    </row>
    <row r="501" spans="1:6" ht="12" customHeight="1">
      <c r="B501" s="51"/>
      <c r="C501" s="51"/>
      <c r="D501" s="51"/>
    </row>
    <row r="502" spans="1:6" ht="16.5" customHeight="1">
      <c r="A502" s="97" t="s">
        <v>128</v>
      </c>
      <c r="B502" s="98" t="s">
        <v>60</v>
      </c>
      <c r="C502" s="98"/>
      <c r="D502" s="98"/>
      <c r="E502" s="99"/>
      <c r="F502" s="99"/>
    </row>
    <row r="503" spans="1:6" ht="16.5" customHeight="1" thickBot="1">
      <c r="B503" s="51"/>
      <c r="C503" s="51"/>
      <c r="D503" s="51"/>
    </row>
    <row r="504" spans="1:6" s="14" customFormat="1" ht="24" customHeight="1">
      <c r="A504" s="20" t="s">
        <v>4</v>
      </c>
      <c r="B504" s="21" t="s">
        <v>5</v>
      </c>
      <c r="C504" s="22" t="s">
        <v>6</v>
      </c>
      <c r="D504" s="45" t="s">
        <v>7</v>
      </c>
      <c r="E504" s="44" t="s">
        <v>9</v>
      </c>
      <c r="F504" s="23" t="s">
        <v>10</v>
      </c>
    </row>
    <row r="505" spans="1:6" s="14" customFormat="1" ht="15" customHeight="1" thickBot="1">
      <c r="A505" s="24" t="s">
        <v>8</v>
      </c>
      <c r="B505" s="25">
        <v>1</v>
      </c>
      <c r="C505" s="26">
        <v>2</v>
      </c>
      <c r="D505" s="46">
        <v>3</v>
      </c>
      <c r="E505" s="27">
        <v>4</v>
      </c>
      <c r="F505" s="28" t="s">
        <v>16</v>
      </c>
    </row>
    <row r="506" spans="1:6" s="13" customFormat="1" ht="75" customHeight="1">
      <c r="A506" s="105" t="s">
        <v>0</v>
      </c>
      <c r="B506" s="136" t="s">
        <v>230</v>
      </c>
      <c r="C506" s="106">
        <v>6</v>
      </c>
      <c r="D506" s="107" t="s">
        <v>18</v>
      </c>
      <c r="E506" s="68"/>
      <c r="F506" s="108">
        <f>C506*E506</f>
        <v>0</v>
      </c>
    </row>
    <row r="507" spans="1:6" s="13" customFormat="1" ht="75" customHeight="1">
      <c r="A507" s="56" t="s">
        <v>1</v>
      </c>
      <c r="B507" s="136" t="s">
        <v>231</v>
      </c>
      <c r="C507" s="76">
        <v>5</v>
      </c>
      <c r="D507" s="79" t="s">
        <v>18</v>
      </c>
      <c r="E507" s="57"/>
      <c r="F507" s="53">
        <f>C507*E507</f>
        <v>0</v>
      </c>
    </row>
    <row r="508" spans="1:6" s="13" customFormat="1" ht="75" customHeight="1">
      <c r="A508" s="56" t="s">
        <v>2</v>
      </c>
      <c r="B508" s="136" t="s">
        <v>232</v>
      </c>
      <c r="C508" s="109">
        <v>1</v>
      </c>
      <c r="D508" s="110" t="s">
        <v>18</v>
      </c>
      <c r="E508" s="30"/>
      <c r="F508" s="53">
        <f t="shared" ref="F508:F510" si="13">C508*E508</f>
        <v>0</v>
      </c>
    </row>
    <row r="509" spans="1:6" s="13" customFormat="1" ht="75" customHeight="1">
      <c r="A509" s="56" t="s">
        <v>3</v>
      </c>
      <c r="B509" s="136" t="s">
        <v>233</v>
      </c>
      <c r="C509" s="109">
        <v>1</v>
      </c>
      <c r="D509" s="110" t="s">
        <v>18</v>
      </c>
      <c r="E509" s="30"/>
      <c r="F509" s="53">
        <f t="shared" si="13"/>
        <v>0</v>
      </c>
    </row>
    <row r="510" spans="1:6" s="13" customFormat="1" ht="32.25" customHeight="1" thickBot="1">
      <c r="A510" s="147" t="s">
        <v>31</v>
      </c>
      <c r="B510" s="140" t="s">
        <v>234</v>
      </c>
      <c r="C510" s="150">
        <v>1</v>
      </c>
      <c r="D510" s="151" t="s">
        <v>18</v>
      </c>
      <c r="E510" s="68"/>
      <c r="F510" s="53">
        <f t="shared" si="13"/>
        <v>0</v>
      </c>
    </row>
    <row r="511" spans="1:6" s="13" customFormat="1" ht="21.75" customHeight="1" thickBot="1">
      <c r="A511" s="85"/>
      <c r="B511" s="218" t="s">
        <v>143</v>
      </c>
      <c r="C511" s="219"/>
      <c r="D511" s="220"/>
      <c r="E511" s="62"/>
      <c r="F511" s="86">
        <f>SUM(F506:F510)</f>
        <v>0</v>
      </c>
    </row>
    <row r="512" spans="1:6" s="13" customFormat="1" ht="48.75" customHeight="1" thickBot="1">
      <c r="A512" s="29" t="s">
        <v>32</v>
      </c>
      <c r="B512" s="131" t="s">
        <v>133</v>
      </c>
      <c r="C512" s="133">
        <v>0.1</v>
      </c>
      <c r="D512" s="110" t="s">
        <v>97</v>
      </c>
      <c r="E512" s="30"/>
      <c r="F512" s="84">
        <f>F511*0.1</f>
        <v>0</v>
      </c>
    </row>
    <row r="513" spans="1:6" s="14" customFormat="1" ht="18" customHeight="1" thickBot="1">
      <c r="A513" s="32"/>
      <c r="B513" s="221" t="s">
        <v>129</v>
      </c>
      <c r="C513" s="221"/>
      <c r="D513" s="222"/>
      <c r="E513" s="54"/>
      <c r="F513" s="33">
        <f>F511+F512</f>
        <v>0</v>
      </c>
    </row>
    <row r="514" spans="1:6" ht="12" customHeight="1">
      <c r="B514" s="51"/>
      <c r="C514" s="51"/>
      <c r="D514" s="51"/>
    </row>
    <row r="515" spans="1:6" ht="16.5" customHeight="1">
      <c r="A515" s="97" t="s">
        <v>135</v>
      </c>
      <c r="B515" s="98" t="s">
        <v>136</v>
      </c>
      <c r="C515" s="98"/>
      <c r="D515" s="98"/>
      <c r="E515" s="99"/>
      <c r="F515" s="99"/>
    </row>
    <row r="516" spans="1:6" ht="16.5" customHeight="1" thickBot="1">
      <c r="B516" s="51"/>
      <c r="C516" s="51"/>
      <c r="D516" s="51"/>
    </row>
    <row r="517" spans="1:6" s="14" customFormat="1" ht="24" customHeight="1">
      <c r="A517" s="20" t="s">
        <v>4</v>
      </c>
      <c r="B517" s="21" t="s">
        <v>5</v>
      </c>
      <c r="C517" s="22" t="s">
        <v>6</v>
      </c>
      <c r="D517" s="45" t="s">
        <v>7</v>
      </c>
      <c r="E517" s="44" t="s">
        <v>9</v>
      </c>
      <c r="F517" s="23" t="s">
        <v>10</v>
      </c>
    </row>
    <row r="518" spans="1:6" s="14" customFormat="1" ht="15" customHeight="1" thickBot="1">
      <c r="A518" s="24" t="s">
        <v>8</v>
      </c>
      <c r="B518" s="25">
        <v>1</v>
      </c>
      <c r="C518" s="26">
        <v>2</v>
      </c>
      <c r="D518" s="46">
        <v>3</v>
      </c>
      <c r="E518" s="27">
        <v>4</v>
      </c>
      <c r="F518" s="28" t="s">
        <v>16</v>
      </c>
    </row>
    <row r="519" spans="1:6" s="13" customFormat="1" ht="92.25" customHeight="1">
      <c r="A519" s="71" t="s">
        <v>0</v>
      </c>
      <c r="B519" s="136" t="s">
        <v>138</v>
      </c>
      <c r="C519" s="77">
        <v>95</v>
      </c>
      <c r="D519" s="78" t="s">
        <v>92</v>
      </c>
      <c r="E519" s="30"/>
      <c r="F519" s="31">
        <f>C519*E519</f>
        <v>0</v>
      </c>
    </row>
    <row r="520" spans="1:6" s="13" customFormat="1" ht="92.25" customHeight="1">
      <c r="A520" s="29" t="s">
        <v>1</v>
      </c>
      <c r="B520" s="136" t="s">
        <v>235</v>
      </c>
      <c r="C520" s="76">
        <v>19.100000000000001</v>
      </c>
      <c r="D520" s="79" t="s">
        <v>92</v>
      </c>
      <c r="E520" s="30"/>
      <c r="F520" s="53">
        <f>C520*E520</f>
        <v>0</v>
      </c>
    </row>
    <row r="521" spans="1:6" s="13" customFormat="1" ht="92.25" customHeight="1">
      <c r="A521" s="29" t="s">
        <v>2</v>
      </c>
      <c r="B521" s="136" t="s">
        <v>236</v>
      </c>
      <c r="C521" s="76">
        <v>193.4</v>
      </c>
      <c r="D521" s="79" t="s">
        <v>92</v>
      </c>
      <c r="E521" s="30"/>
      <c r="F521" s="53">
        <f t="shared" ref="F521:F525" si="14">C521*E521</f>
        <v>0</v>
      </c>
    </row>
    <row r="522" spans="1:6" s="13" customFormat="1" ht="34.5" customHeight="1">
      <c r="A522" s="29" t="s">
        <v>3</v>
      </c>
      <c r="B522" s="127" t="s">
        <v>139</v>
      </c>
      <c r="C522" s="76">
        <v>13</v>
      </c>
      <c r="D522" s="79" t="s">
        <v>18</v>
      </c>
      <c r="E522" s="30"/>
      <c r="F522" s="53">
        <f t="shared" si="14"/>
        <v>0</v>
      </c>
    </row>
    <row r="523" spans="1:6" s="13" customFormat="1" ht="28.5" customHeight="1">
      <c r="A523" s="29" t="s">
        <v>31</v>
      </c>
      <c r="B523" s="127" t="s">
        <v>140</v>
      </c>
      <c r="C523" s="76">
        <v>307.39999999999998</v>
      </c>
      <c r="D523" s="79" t="s">
        <v>92</v>
      </c>
      <c r="E523" s="30"/>
      <c r="F523" s="53">
        <f t="shared" si="14"/>
        <v>0</v>
      </c>
    </row>
    <row r="524" spans="1:6" s="13" customFormat="1" ht="33" customHeight="1">
      <c r="A524" s="29" t="s">
        <v>32</v>
      </c>
      <c r="B524" s="127" t="s">
        <v>141</v>
      </c>
      <c r="C524" s="76">
        <v>307.39999999999998</v>
      </c>
      <c r="D524" s="79" t="s">
        <v>92</v>
      </c>
      <c r="E524" s="30"/>
      <c r="F524" s="53">
        <f t="shared" si="14"/>
        <v>0</v>
      </c>
    </row>
    <row r="525" spans="1:6" s="13" customFormat="1" ht="28.5" customHeight="1" thickBot="1">
      <c r="A525" s="67" t="s">
        <v>33</v>
      </c>
      <c r="B525" s="148" t="s">
        <v>142</v>
      </c>
      <c r="C525" s="100">
        <v>307.39999999999998</v>
      </c>
      <c r="D525" s="101" t="s">
        <v>92</v>
      </c>
      <c r="E525" s="68"/>
      <c r="F525" s="53">
        <f t="shared" si="14"/>
        <v>0</v>
      </c>
    </row>
    <row r="526" spans="1:6" s="13" customFormat="1" ht="22.5" customHeight="1" thickBot="1">
      <c r="A526" s="85"/>
      <c r="B526" s="223" t="s">
        <v>179</v>
      </c>
      <c r="C526" s="224"/>
      <c r="D526" s="225"/>
      <c r="E526" s="62"/>
      <c r="F526" s="86">
        <f>SUM(F519:F525)</f>
        <v>0</v>
      </c>
    </row>
    <row r="527" spans="1:6" s="13" customFormat="1" ht="38.25" customHeight="1" thickBot="1">
      <c r="A527" s="29" t="s">
        <v>34</v>
      </c>
      <c r="B527" s="131" t="s">
        <v>133</v>
      </c>
      <c r="C527" s="133">
        <v>0.1</v>
      </c>
      <c r="D527" s="110" t="s">
        <v>97</v>
      </c>
      <c r="E527" s="30"/>
      <c r="F527" s="84">
        <f>F526*0.1</f>
        <v>0</v>
      </c>
    </row>
    <row r="528" spans="1:6" s="14" customFormat="1" ht="18" customHeight="1" thickBot="1">
      <c r="A528" s="32"/>
      <c r="B528" s="221" t="s">
        <v>137</v>
      </c>
      <c r="C528" s="221"/>
      <c r="D528" s="222"/>
      <c r="E528" s="54"/>
      <c r="F528" s="33">
        <f>F526+F527</f>
        <v>0</v>
      </c>
    </row>
    <row r="529" spans="1:6" ht="12" customHeight="1">
      <c r="B529" s="51"/>
      <c r="C529" s="51"/>
      <c r="D529" s="51"/>
    </row>
    <row r="530" spans="1:6" ht="16.5" customHeight="1">
      <c r="A530" s="97" t="s">
        <v>144</v>
      </c>
      <c r="B530" s="98" t="s">
        <v>145</v>
      </c>
      <c r="C530" s="98"/>
      <c r="D530" s="98"/>
      <c r="E530" s="99"/>
      <c r="F530" s="99"/>
    </row>
    <row r="531" spans="1:6" ht="16.5" customHeight="1" thickBot="1">
      <c r="B531" s="51"/>
      <c r="C531" s="51"/>
      <c r="D531" s="51"/>
    </row>
    <row r="532" spans="1:6" s="14" customFormat="1" ht="24" customHeight="1">
      <c r="A532" s="20" t="s">
        <v>4</v>
      </c>
      <c r="B532" s="21" t="s">
        <v>5</v>
      </c>
      <c r="C532" s="22" t="s">
        <v>6</v>
      </c>
      <c r="D532" s="45" t="s">
        <v>7</v>
      </c>
      <c r="E532" s="44" t="s">
        <v>9</v>
      </c>
      <c r="F532" s="23" t="s">
        <v>10</v>
      </c>
    </row>
    <row r="533" spans="1:6" s="14" customFormat="1" ht="15" customHeight="1" thickBot="1">
      <c r="A533" s="24" t="s">
        <v>8</v>
      </c>
      <c r="B533" s="25">
        <v>1</v>
      </c>
      <c r="C533" s="26">
        <v>2</v>
      </c>
      <c r="D533" s="46">
        <v>3</v>
      </c>
      <c r="E533" s="27">
        <v>4</v>
      </c>
      <c r="F533" s="28" t="s">
        <v>16</v>
      </c>
    </row>
    <row r="534" spans="1:6" s="13" customFormat="1" ht="27.75" customHeight="1">
      <c r="A534" s="71" t="s">
        <v>0</v>
      </c>
      <c r="B534" s="125" t="s">
        <v>147</v>
      </c>
      <c r="C534" s="77">
        <v>6</v>
      </c>
      <c r="D534" s="78" t="s">
        <v>18</v>
      </c>
      <c r="E534" s="30"/>
      <c r="F534" s="31">
        <f>C534*E534</f>
        <v>0</v>
      </c>
    </row>
    <row r="535" spans="1:6" s="13" customFormat="1" ht="27.75" customHeight="1">
      <c r="A535" s="29"/>
      <c r="B535" s="125" t="s">
        <v>237</v>
      </c>
      <c r="C535" s="76">
        <v>4</v>
      </c>
      <c r="D535" s="79" t="s">
        <v>18</v>
      </c>
      <c r="E535" s="30"/>
      <c r="F535" s="53">
        <f>C535*E535</f>
        <v>0</v>
      </c>
    </row>
    <row r="536" spans="1:6" s="13" customFormat="1" ht="27.75" customHeight="1" thickBot="1">
      <c r="A536" s="29"/>
      <c r="B536" s="125" t="s">
        <v>238</v>
      </c>
      <c r="C536" s="76">
        <v>1</v>
      </c>
      <c r="D536" s="79" t="s">
        <v>18</v>
      </c>
      <c r="E536" s="30"/>
      <c r="F536" s="53">
        <f>C536*E536</f>
        <v>0</v>
      </c>
    </row>
    <row r="537" spans="1:6" s="14" customFormat="1" ht="18" customHeight="1" thickBot="1">
      <c r="A537" s="32"/>
      <c r="B537" s="221" t="s">
        <v>146</v>
      </c>
      <c r="C537" s="221"/>
      <c r="D537" s="222"/>
      <c r="E537" s="54"/>
      <c r="F537" s="33">
        <f>SUM(F534:F536)</f>
        <v>0</v>
      </c>
    </row>
    <row r="538" spans="1:6" ht="12" customHeight="1">
      <c r="B538" s="51"/>
      <c r="C538" s="51"/>
      <c r="D538" s="51"/>
    </row>
    <row r="539" spans="1:6" ht="16.5" customHeight="1">
      <c r="A539" s="97" t="s">
        <v>148</v>
      </c>
      <c r="B539" s="98" t="s">
        <v>149</v>
      </c>
      <c r="C539" s="98"/>
      <c r="D539" s="98"/>
      <c r="E539" s="99"/>
      <c r="F539" s="99"/>
    </row>
    <row r="540" spans="1:6" ht="16.5" customHeight="1" thickBot="1">
      <c r="B540" s="51"/>
      <c r="C540" s="51"/>
      <c r="D540" s="51"/>
    </row>
    <row r="541" spans="1:6" s="14" customFormat="1" ht="24" customHeight="1">
      <c r="A541" s="20" t="s">
        <v>4</v>
      </c>
      <c r="B541" s="21" t="s">
        <v>5</v>
      </c>
      <c r="C541" s="22" t="s">
        <v>6</v>
      </c>
      <c r="D541" s="45" t="s">
        <v>7</v>
      </c>
      <c r="E541" s="44" t="s">
        <v>9</v>
      </c>
      <c r="F541" s="23" t="s">
        <v>10</v>
      </c>
    </row>
    <row r="542" spans="1:6" s="14" customFormat="1" ht="15" customHeight="1" thickBot="1">
      <c r="A542" s="24" t="s">
        <v>8</v>
      </c>
      <c r="B542" s="25">
        <v>1</v>
      </c>
      <c r="C542" s="26">
        <v>2</v>
      </c>
      <c r="D542" s="46">
        <v>3</v>
      </c>
      <c r="E542" s="27">
        <v>4</v>
      </c>
      <c r="F542" s="28" t="s">
        <v>16</v>
      </c>
    </row>
    <row r="543" spans="1:6" s="13" customFormat="1" ht="75.75" customHeight="1">
      <c r="A543" s="71" t="s">
        <v>0</v>
      </c>
      <c r="B543" s="136" t="s">
        <v>151</v>
      </c>
      <c r="C543" s="77">
        <v>18</v>
      </c>
      <c r="D543" s="78" t="s">
        <v>18</v>
      </c>
      <c r="E543" s="30"/>
      <c r="F543" s="31">
        <f>C543*E543</f>
        <v>0</v>
      </c>
    </row>
    <row r="544" spans="1:6" s="13" customFormat="1" ht="39.75" customHeight="1">
      <c r="A544" s="29" t="s">
        <v>1</v>
      </c>
      <c r="B544" s="136" t="s">
        <v>239</v>
      </c>
      <c r="C544" s="76">
        <v>12</v>
      </c>
      <c r="D544" s="79" t="s">
        <v>18</v>
      </c>
      <c r="E544" s="30"/>
      <c r="F544" s="53">
        <f>C544*E544</f>
        <v>0</v>
      </c>
    </row>
    <row r="545" spans="1:6" s="13" customFormat="1" ht="48.75" customHeight="1" thickBot="1">
      <c r="A545" s="29" t="s">
        <v>2</v>
      </c>
      <c r="B545" s="136" t="s">
        <v>152</v>
      </c>
      <c r="C545" s="76">
        <v>265</v>
      </c>
      <c r="D545" s="79" t="s">
        <v>92</v>
      </c>
      <c r="E545" s="30"/>
      <c r="F545" s="53">
        <f>C545*E545</f>
        <v>0</v>
      </c>
    </row>
    <row r="546" spans="1:6" s="14" customFormat="1" ht="18" customHeight="1" thickBot="1">
      <c r="A546" s="32"/>
      <c r="B546" s="221" t="s">
        <v>150</v>
      </c>
      <c r="C546" s="221"/>
      <c r="D546" s="222"/>
      <c r="E546" s="54"/>
      <c r="F546" s="33">
        <f>SUM(F543:F545)</f>
        <v>0</v>
      </c>
    </row>
    <row r="547" spans="1:6" ht="12" customHeight="1">
      <c r="B547" s="51"/>
      <c r="C547" s="51"/>
      <c r="D547" s="51"/>
    </row>
    <row r="548" spans="1:6" ht="15.75" customHeight="1">
      <c r="A548" s="229" t="s">
        <v>240</v>
      </c>
      <c r="B548" s="229"/>
      <c r="C548" s="229"/>
      <c r="D548" s="229"/>
      <c r="E548" s="229"/>
      <c r="F548" s="229"/>
    </row>
    <row r="549" spans="1:6" ht="12.75" customHeight="1" thickBot="1">
      <c r="A549" s="34"/>
      <c r="B549" s="34"/>
      <c r="C549" s="34"/>
      <c r="D549" s="34"/>
      <c r="E549" s="34"/>
      <c r="F549" s="34"/>
    </row>
    <row r="550" spans="1:6" s="14" customFormat="1" ht="20.25" customHeight="1" thickBot="1">
      <c r="A550" s="35"/>
      <c r="B550" s="230" t="s">
        <v>21</v>
      </c>
      <c r="C550" s="231"/>
      <c r="D550" s="232"/>
      <c r="E550" s="231" t="s">
        <v>17</v>
      </c>
      <c r="F550" s="232"/>
    </row>
    <row r="551" spans="1:6" s="14" customFormat="1" ht="22.5" customHeight="1">
      <c r="A551" s="52" t="s">
        <v>74</v>
      </c>
      <c r="B551" s="241" t="s">
        <v>61</v>
      </c>
      <c r="C551" s="242"/>
      <c r="D551" s="243"/>
      <c r="E551" s="244">
        <f>F462</f>
        <v>0</v>
      </c>
      <c r="F551" s="245"/>
    </row>
    <row r="552" spans="1:6" s="14" customFormat="1" ht="22.5" customHeight="1">
      <c r="A552" s="36" t="s">
        <v>98</v>
      </c>
      <c r="B552" s="226" t="s">
        <v>99</v>
      </c>
      <c r="C552" s="227"/>
      <c r="D552" s="228"/>
      <c r="E552" s="239">
        <f>F500</f>
        <v>0</v>
      </c>
      <c r="F552" s="240"/>
    </row>
    <row r="553" spans="1:6" s="14" customFormat="1" ht="22.5" customHeight="1">
      <c r="A553" s="36" t="s">
        <v>128</v>
      </c>
      <c r="B553" s="226" t="s">
        <v>60</v>
      </c>
      <c r="C553" s="227"/>
      <c r="D553" s="228"/>
      <c r="E553" s="239">
        <f>F513</f>
        <v>0</v>
      </c>
      <c r="F553" s="240"/>
    </row>
    <row r="554" spans="1:6" s="14" customFormat="1" ht="22.5" customHeight="1">
      <c r="A554" s="36" t="s">
        <v>135</v>
      </c>
      <c r="B554" s="226" t="s">
        <v>136</v>
      </c>
      <c r="C554" s="227"/>
      <c r="D554" s="228"/>
      <c r="E554" s="239">
        <f>F528</f>
        <v>0</v>
      </c>
      <c r="F554" s="240"/>
    </row>
    <row r="555" spans="1:6" s="14" customFormat="1" ht="22.5" customHeight="1">
      <c r="A555" s="36" t="s">
        <v>144</v>
      </c>
      <c r="B555" s="226" t="s">
        <v>145</v>
      </c>
      <c r="C555" s="227"/>
      <c r="D555" s="228"/>
      <c r="E555" s="239">
        <f>F537</f>
        <v>0</v>
      </c>
      <c r="F555" s="240"/>
    </row>
    <row r="556" spans="1:6" s="14" customFormat="1" ht="22.5" customHeight="1" thickBot="1">
      <c r="A556" s="36" t="s">
        <v>148</v>
      </c>
      <c r="B556" s="226" t="s">
        <v>149</v>
      </c>
      <c r="C556" s="227"/>
      <c r="D556" s="228"/>
      <c r="E556" s="239">
        <f>F546</f>
        <v>0</v>
      </c>
      <c r="F556" s="240"/>
    </row>
    <row r="557" spans="1:6" s="14" customFormat="1" ht="22.5" customHeight="1" thickBot="1">
      <c r="A557" s="55"/>
      <c r="B557" s="234" t="s">
        <v>241</v>
      </c>
      <c r="C557" s="235"/>
      <c r="D557" s="236"/>
      <c r="E557" s="237">
        <f>SUM(E551:F556)</f>
        <v>0</v>
      </c>
      <c r="F557" s="238"/>
    </row>
    <row r="558" spans="1:6" ht="16.5" customHeight="1">
      <c r="B558" s="51"/>
      <c r="C558" s="51"/>
      <c r="D558" s="51"/>
    </row>
    <row r="559" spans="1:6" ht="16.5" customHeight="1">
      <c r="A559" s="156" t="s">
        <v>1</v>
      </c>
      <c r="B559" s="157" t="s">
        <v>242</v>
      </c>
      <c r="C559" s="157"/>
      <c r="D559" s="157"/>
      <c r="E559" s="158"/>
      <c r="F559" s="158"/>
    </row>
    <row r="560" spans="1:6" ht="16.5" customHeight="1">
      <c r="B560" s="51"/>
      <c r="C560" s="51"/>
      <c r="D560" s="51"/>
    </row>
    <row r="561" spans="1:6" ht="16.5" customHeight="1">
      <c r="B561" s="117" t="s">
        <v>69</v>
      </c>
      <c r="C561" s="51"/>
      <c r="D561" s="51"/>
    </row>
    <row r="562" spans="1:6" ht="36" customHeight="1">
      <c r="B562" s="267" t="s">
        <v>70</v>
      </c>
      <c r="C562" s="267"/>
      <c r="D562" s="267"/>
    </row>
    <row r="563" spans="1:6" ht="16.5" customHeight="1">
      <c r="B563" s="118"/>
      <c r="C563" s="51"/>
      <c r="D563" s="51"/>
    </row>
    <row r="564" spans="1:6" ht="16.5" customHeight="1">
      <c r="B564" s="117" t="s">
        <v>71</v>
      </c>
      <c r="C564" s="51"/>
      <c r="D564" s="51"/>
    </row>
    <row r="565" spans="1:6" ht="33.75" customHeight="1">
      <c r="B565" s="267" t="s">
        <v>72</v>
      </c>
      <c r="C565" s="267"/>
      <c r="D565" s="267"/>
    </row>
    <row r="566" spans="1:6" ht="16.5" customHeight="1">
      <c r="B566" s="119" t="s">
        <v>156</v>
      </c>
      <c r="C566" s="51"/>
      <c r="D566" s="51"/>
    </row>
    <row r="567" spans="1:6" ht="16.5" customHeight="1">
      <c r="B567" s="51"/>
      <c r="C567" s="51"/>
      <c r="D567" s="51"/>
    </row>
    <row r="568" spans="1:6" ht="16.5" customHeight="1">
      <c r="A568" s="97" t="s">
        <v>74</v>
      </c>
      <c r="B568" s="98" t="s">
        <v>61</v>
      </c>
      <c r="C568" s="98"/>
      <c r="D568" s="98"/>
      <c r="E568" s="99"/>
      <c r="F568" s="99"/>
    </row>
    <row r="569" spans="1:6" ht="16.5" customHeight="1">
      <c r="B569" s="51"/>
      <c r="C569" s="51"/>
      <c r="D569" s="51"/>
    </row>
    <row r="570" spans="1:6" ht="39.75" customHeight="1">
      <c r="B570" s="283" t="s">
        <v>75</v>
      </c>
      <c r="C570" s="283"/>
      <c r="D570" s="283"/>
    </row>
    <row r="571" spans="1:6" ht="16.5" customHeight="1">
      <c r="B571" s="51" t="s">
        <v>76</v>
      </c>
      <c r="C571" s="51"/>
      <c r="D571" s="51"/>
    </row>
    <row r="572" spans="1:6" ht="16.5" customHeight="1">
      <c r="B572" s="283" t="s">
        <v>77</v>
      </c>
      <c r="C572" s="283"/>
      <c r="D572" s="283"/>
    </row>
    <row r="573" spans="1:6" ht="16.5" customHeight="1" thickBot="1">
      <c r="B573" s="51"/>
      <c r="C573" s="51"/>
      <c r="D573" s="51"/>
    </row>
    <row r="574" spans="1:6" s="14" customFormat="1" ht="24" customHeight="1">
      <c r="A574" s="20" t="s">
        <v>4</v>
      </c>
      <c r="B574" s="21" t="s">
        <v>5</v>
      </c>
      <c r="C574" s="22" t="s">
        <v>6</v>
      </c>
      <c r="D574" s="45" t="s">
        <v>7</v>
      </c>
      <c r="E574" s="44" t="s">
        <v>9</v>
      </c>
      <c r="F574" s="23" t="s">
        <v>10</v>
      </c>
    </row>
    <row r="575" spans="1:6" s="14" customFormat="1" ht="15" customHeight="1" thickBot="1">
      <c r="A575" s="24" t="s">
        <v>8</v>
      </c>
      <c r="B575" s="25">
        <v>1</v>
      </c>
      <c r="C575" s="26">
        <v>2</v>
      </c>
      <c r="D575" s="46">
        <v>3</v>
      </c>
      <c r="E575" s="27">
        <v>4</v>
      </c>
      <c r="F575" s="28" t="s">
        <v>16</v>
      </c>
    </row>
    <row r="576" spans="1:6" s="13" customFormat="1" ht="37.5" customHeight="1">
      <c r="A576" s="71" t="s">
        <v>0</v>
      </c>
      <c r="B576" s="124" t="s">
        <v>78</v>
      </c>
      <c r="C576" s="77">
        <v>550.4</v>
      </c>
      <c r="D576" s="78" t="s">
        <v>92</v>
      </c>
      <c r="E576" s="30"/>
      <c r="F576" s="31">
        <f>C576*E576</f>
        <v>0</v>
      </c>
    </row>
    <row r="577" spans="1:6" s="13" customFormat="1" ht="38.25" customHeight="1">
      <c r="A577" s="29" t="s">
        <v>1</v>
      </c>
      <c r="B577" s="124" t="s">
        <v>79</v>
      </c>
      <c r="C577" s="76">
        <v>24</v>
      </c>
      <c r="D577" s="79" t="s">
        <v>18</v>
      </c>
      <c r="E577" s="30"/>
      <c r="F577" s="53">
        <f>C577*E577</f>
        <v>0</v>
      </c>
    </row>
    <row r="578" spans="1:6" s="13" customFormat="1" ht="46.5" customHeight="1">
      <c r="A578" s="29" t="s">
        <v>2</v>
      </c>
      <c r="B578" s="124" t="s">
        <v>207</v>
      </c>
      <c r="C578" s="76">
        <v>1</v>
      </c>
      <c r="D578" s="79" t="s">
        <v>25</v>
      </c>
      <c r="E578" s="30"/>
      <c r="F578" s="53">
        <f t="shared" ref="F578:F587" si="15">C578*E578</f>
        <v>0</v>
      </c>
    </row>
    <row r="579" spans="1:6" s="13" customFormat="1" ht="42" customHeight="1">
      <c r="A579" s="29" t="s">
        <v>3</v>
      </c>
      <c r="B579" s="126" t="s">
        <v>208</v>
      </c>
      <c r="C579" s="76">
        <v>1</v>
      </c>
      <c r="D579" s="79" t="s">
        <v>25</v>
      </c>
      <c r="E579" s="57"/>
      <c r="F579" s="53">
        <f t="shared" si="15"/>
        <v>0</v>
      </c>
    </row>
    <row r="580" spans="1:6" s="13" customFormat="1" ht="42" customHeight="1">
      <c r="A580" s="29" t="s">
        <v>31</v>
      </c>
      <c r="B580" s="126" t="s">
        <v>243</v>
      </c>
      <c r="C580" s="76">
        <v>1</v>
      </c>
      <c r="D580" s="79" t="s">
        <v>25</v>
      </c>
      <c r="E580" s="30"/>
      <c r="F580" s="53">
        <f t="shared" si="15"/>
        <v>0</v>
      </c>
    </row>
    <row r="581" spans="1:6" s="13" customFormat="1" ht="23.25" customHeight="1">
      <c r="A581" s="29"/>
      <c r="B581" s="124" t="s">
        <v>83</v>
      </c>
      <c r="C581" s="76"/>
      <c r="D581" s="79"/>
      <c r="E581" s="30"/>
      <c r="F581" s="53"/>
    </row>
    <row r="582" spans="1:6" s="13" customFormat="1" ht="20.25" customHeight="1">
      <c r="A582" s="29"/>
      <c r="B582" s="124" t="s">
        <v>84</v>
      </c>
      <c r="C582" s="76"/>
      <c r="D582" s="79"/>
      <c r="E582" s="30"/>
      <c r="F582" s="53"/>
    </row>
    <row r="583" spans="1:6" s="13" customFormat="1" ht="52.5" customHeight="1">
      <c r="A583" s="56" t="s">
        <v>32</v>
      </c>
      <c r="B583" s="126" t="s">
        <v>210</v>
      </c>
      <c r="C583" s="76">
        <v>1</v>
      </c>
      <c r="D583" s="79" t="s">
        <v>25</v>
      </c>
      <c r="E583" s="57"/>
      <c r="F583" s="53">
        <f t="shared" si="15"/>
        <v>0</v>
      </c>
    </row>
    <row r="584" spans="1:6" s="13" customFormat="1" ht="48" customHeight="1">
      <c r="A584" s="56" t="s">
        <v>33</v>
      </c>
      <c r="B584" s="126" t="s">
        <v>86</v>
      </c>
      <c r="C584" s="76">
        <v>567.29999999999995</v>
      </c>
      <c r="D584" s="79" t="s">
        <v>92</v>
      </c>
      <c r="E584" s="57"/>
      <c r="F584" s="53">
        <f t="shared" si="15"/>
        <v>0</v>
      </c>
    </row>
    <row r="585" spans="1:6" s="13" customFormat="1" ht="33.75" customHeight="1">
      <c r="A585" s="29" t="s">
        <v>34</v>
      </c>
      <c r="B585" s="127" t="s">
        <v>211</v>
      </c>
      <c r="C585" s="76">
        <v>1</v>
      </c>
      <c r="D585" s="79" t="s">
        <v>25</v>
      </c>
      <c r="E585" s="30"/>
      <c r="F585" s="53">
        <f t="shared" si="15"/>
        <v>0</v>
      </c>
    </row>
    <row r="586" spans="1:6" s="13" customFormat="1" ht="47.25" customHeight="1">
      <c r="A586" s="29" t="s">
        <v>35</v>
      </c>
      <c r="B586" s="126" t="s">
        <v>212</v>
      </c>
      <c r="C586" s="76">
        <v>5</v>
      </c>
      <c r="D586" s="79" t="s">
        <v>95</v>
      </c>
      <c r="E586" s="30"/>
      <c r="F586" s="53">
        <f t="shared" si="15"/>
        <v>0</v>
      </c>
    </row>
    <row r="587" spans="1:6" s="13" customFormat="1" ht="45" customHeight="1" thickBot="1">
      <c r="A587" s="67" t="s">
        <v>36</v>
      </c>
      <c r="B587" s="128" t="s">
        <v>213</v>
      </c>
      <c r="C587" s="100">
        <v>5</v>
      </c>
      <c r="D587" s="101" t="s">
        <v>95</v>
      </c>
      <c r="E587" s="68"/>
      <c r="F587" s="53">
        <f t="shared" si="15"/>
        <v>0</v>
      </c>
    </row>
    <row r="588" spans="1:6" s="13" customFormat="1" ht="23.25" customHeight="1" thickBot="1">
      <c r="A588" s="85"/>
      <c r="B588" s="272" t="s">
        <v>96</v>
      </c>
      <c r="C588" s="273"/>
      <c r="D588" s="274"/>
      <c r="E588" s="62"/>
      <c r="F588" s="86">
        <f>SUM(F576:F587)</f>
        <v>0</v>
      </c>
    </row>
    <row r="589" spans="1:6" s="13" customFormat="1" ht="42.75" customHeight="1" thickBot="1">
      <c r="A589" s="29" t="s">
        <v>37</v>
      </c>
      <c r="B589" s="131" t="s">
        <v>90</v>
      </c>
      <c r="C589" s="133">
        <v>0.1</v>
      </c>
      <c r="D589" s="110" t="s">
        <v>97</v>
      </c>
      <c r="E589" s="30"/>
      <c r="F589" s="84">
        <f>F588*0.1</f>
        <v>0</v>
      </c>
    </row>
    <row r="590" spans="1:6" s="14" customFormat="1" ht="18" customHeight="1" thickBot="1">
      <c r="A590" s="32"/>
      <c r="B590" s="221" t="s">
        <v>91</v>
      </c>
      <c r="C590" s="221"/>
      <c r="D590" s="222"/>
      <c r="E590" s="54"/>
      <c r="F590" s="33">
        <f>F588+F589</f>
        <v>0</v>
      </c>
    </row>
    <row r="591" spans="1:6" ht="12" customHeight="1">
      <c r="B591" s="51"/>
      <c r="C591" s="51"/>
      <c r="D591" s="51"/>
    </row>
    <row r="592" spans="1:6" ht="16.5" customHeight="1">
      <c r="A592" s="97" t="s">
        <v>98</v>
      </c>
      <c r="B592" s="98" t="s">
        <v>99</v>
      </c>
      <c r="C592" s="98"/>
      <c r="D592" s="98"/>
      <c r="E592" s="99"/>
      <c r="F592" s="99"/>
    </row>
    <row r="593" spans="1:6" ht="16.5" customHeight="1">
      <c r="B593" s="51"/>
      <c r="C593" s="51"/>
      <c r="D593" s="51"/>
    </row>
    <row r="594" spans="1:6" ht="16.5" customHeight="1">
      <c r="B594" s="51" t="s">
        <v>101</v>
      </c>
      <c r="C594" s="51"/>
      <c r="D594" s="51"/>
    </row>
    <row r="595" spans="1:6" ht="16.5" customHeight="1" thickBot="1">
      <c r="B595" s="51"/>
      <c r="C595" s="51"/>
      <c r="D595" s="51"/>
    </row>
    <row r="596" spans="1:6" s="14" customFormat="1" ht="24" customHeight="1">
      <c r="A596" s="20" t="s">
        <v>4</v>
      </c>
      <c r="B596" s="21" t="s">
        <v>5</v>
      </c>
      <c r="C596" s="22" t="s">
        <v>6</v>
      </c>
      <c r="D596" s="45" t="s">
        <v>7</v>
      </c>
      <c r="E596" s="44" t="s">
        <v>9</v>
      </c>
      <c r="F596" s="23" t="s">
        <v>10</v>
      </c>
    </row>
    <row r="597" spans="1:6" s="14" customFormat="1" ht="15" customHeight="1" thickBot="1">
      <c r="A597" s="24" t="s">
        <v>8</v>
      </c>
      <c r="B597" s="25">
        <v>1</v>
      </c>
      <c r="C597" s="26">
        <v>2</v>
      </c>
      <c r="D597" s="46">
        <v>3</v>
      </c>
      <c r="E597" s="27">
        <v>4</v>
      </c>
      <c r="F597" s="28" t="s">
        <v>16</v>
      </c>
    </row>
    <row r="598" spans="1:6" s="13" customFormat="1" ht="54.75" customHeight="1">
      <c r="A598" s="71" t="s">
        <v>0</v>
      </c>
      <c r="B598" s="136" t="s">
        <v>214</v>
      </c>
      <c r="C598" s="77">
        <v>330</v>
      </c>
      <c r="D598" s="78" t="s">
        <v>47</v>
      </c>
      <c r="E598" s="30"/>
      <c r="F598" s="31">
        <f>C598*E598</f>
        <v>0</v>
      </c>
    </row>
    <row r="599" spans="1:6" s="13" customFormat="1" ht="51" customHeight="1">
      <c r="A599" s="29" t="s">
        <v>1</v>
      </c>
      <c r="B599" s="136" t="s">
        <v>244</v>
      </c>
      <c r="C599" s="76">
        <v>215</v>
      </c>
      <c r="D599" s="79" t="s">
        <v>47</v>
      </c>
      <c r="E599" s="30"/>
      <c r="F599" s="53">
        <f>C599*E599</f>
        <v>0</v>
      </c>
    </row>
    <row r="600" spans="1:6" s="13" customFormat="1" ht="40.5" customHeight="1">
      <c r="A600" s="29" t="s">
        <v>2</v>
      </c>
      <c r="B600" s="125" t="s">
        <v>245</v>
      </c>
      <c r="C600" s="76">
        <v>92</v>
      </c>
      <c r="D600" s="79" t="s">
        <v>110</v>
      </c>
      <c r="E600" s="30"/>
      <c r="F600" s="53">
        <f t="shared" ref="F600:F632" si="16">C600*E600</f>
        <v>0</v>
      </c>
    </row>
    <row r="601" spans="1:6" s="13" customFormat="1" ht="59.25" customHeight="1">
      <c r="A601" s="29" t="s">
        <v>3</v>
      </c>
      <c r="B601" s="126" t="s">
        <v>611</v>
      </c>
      <c r="C601" s="76"/>
      <c r="D601" s="79"/>
      <c r="E601" s="30"/>
      <c r="F601" s="53"/>
    </row>
    <row r="602" spans="1:6" s="13" customFormat="1" ht="22.5" customHeight="1">
      <c r="A602" s="29"/>
      <c r="B602" s="126" t="s">
        <v>588</v>
      </c>
      <c r="C602" s="76">
        <v>550</v>
      </c>
      <c r="D602" s="79" t="s">
        <v>110</v>
      </c>
      <c r="E602" s="30"/>
      <c r="F602" s="53">
        <f t="shared" si="16"/>
        <v>0</v>
      </c>
    </row>
    <row r="603" spans="1:6" s="13" customFormat="1" ht="22.5" customHeight="1">
      <c r="A603" s="29"/>
      <c r="B603" s="126" t="s">
        <v>589</v>
      </c>
      <c r="C603" s="76">
        <v>550</v>
      </c>
      <c r="D603" s="79" t="s">
        <v>110</v>
      </c>
      <c r="E603" s="30"/>
      <c r="F603" s="53">
        <f t="shared" si="16"/>
        <v>0</v>
      </c>
    </row>
    <row r="604" spans="1:6" s="13" customFormat="1" ht="42" customHeight="1">
      <c r="A604" s="56" t="s">
        <v>31</v>
      </c>
      <c r="B604" s="126" t="s">
        <v>246</v>
      </c>
      <c r="C604" s="76"/>
      <c r="D604" s="79"/>
      <c r="E604" s="57"/>
      <c r="F604" s="53"/>
    </row>
    <row r="605" spans="1:6" s="13" customFormat="1" ht="22.5" customHeight="1">
      <c r="A605" s="56"/>
      <c r="B605" s="126" t="s">
        <v>588</v>
      </c>
      <c r="C605" s="76">
        <v>60</v>
      </c>
      <c r="D605" s="79" t="s">
        <v>110</v>
      </c>
      <c r="E605" s="57"/>
      <c r="F605" s="53">
        <f t="shared" si="16"/>
        <v>0</v>
      </c>
    </row>
    <row r="606" spans="1:6" s="13" customFormat="1" ht="22.5" customHeight="1">
      <c r="A606" s="29"/>
      <c r="B606" s="126" t="s">
        <v>589</v>
      </c>
      <c r="C606" s="76">
        <v>60</v>
      </c>
      <c r="D606" s="79" t="s">
        <v>110</v>
      </c>
      <c r="E606" s="30"/>
      <c r="F606" s="53">
        <f t="shared" si="16"/>
        <v>0</v>
      </c>
    </row>
    <row r="607" spans="1:6" s="13" customFormat="1" ht="41.25" customHeight="1">
      <c r="A607" s="29" t="s">
        <v>32</v>
      </c>
      <c r="B607" s="126" t="s">
        <v>247</v>
      </c>
      <c r="C607" s="76"/>
      <c r="D607" s="79"/>
      <c r="E607" s="30"/>
      <c r="F607" s="53"/>
    </row>
    <row r="608" spans="1:6" s="13" customFormat="1" ht="23.25" customHeight="1">
      <c r="A608" s="56"/>
      <c r="B608" s="125" t="s">
        <v>105</v>
      </c>
      <c r="C608" s="76">
        <v>1400</v>
      </c>
      <c r="D608" s="79" t="s">
        <v>47</v>
      </c>
      <c r="E608" s="57"/>
      <c r="F608" s="53">
        <f t="shared" si="16"/>
        <v>0</v>
      </c>
    </row>
    <row r="609" spans="1:6" s="13" customFormat="1" ht="36.75" customHeight="1">
      <c r="A609" s="29" t="s">
        <v>33</v>
      </c>
      <c r="B609" s="125" t="s">
        <v>106</v>
      </c>
      <c r="C609" s="76">
        <v>486.5</v>
      </c>
      <c r="D609" s="79" t="s">
        <v>47</v>
      </c>
      <c r="E609" s="30"/>
      <c r="F609" s="53">
        <f t="shared" si="16"/>
        <v>0</v>
      </c>
    </row>
    <row r="610" spans="1:6" s="13" customFormat="1" ht="44.25" customHeight="1">
      <c r="A610" s="29" t="s">
        <v>34</v>
      </c>
      <c r="B610" s="125" t="s">
        <v>107</v>
      </c>
      <c r="C610" s="76">
        <v>97.3</v>
      </c>
      <c r="D610" s="79" t="s">
        <v>110</v>
      </c>
      <c r="E610" s="30"/>
      <c r="F610" s="53">
        <f t="shared" si="16"/>
        <v>0</v>
      </c>
    </row>
    <row r="611" spans="1:6" s="13" customFormat="1" ht="44.25" customHeight="1">
      <c r="A611" s="29" t="s">
        <v>35</v>
      </c>
      <c r="B611" s="125" t="s">
        <v>108</v>
      </c>
      <c r="C611" s="76">
        <v>275.7</v>
      </c>
      <c r="D611" s="79" t="s">
        <v>110</v>
      </c>
      <c r="E611" s="30"/>
      <c r="F611" s="53">
        <f t="shared" si="16"/>
        <v>0</v>
      </c>
    </row>
    <row r="612" spans="1:6" s="13" customFormat="1" ht="36.75" customHeight="1">
      <c r="A612" s="29" t="s">
        <v>36</v>
      </c>
      <c r="B612" s="125" t="s">
        <v>217</v>
      </c>
      <c r="C612" s="76">
        <v>484.85</v>
      </c>
      <c r="D612" s="79" t="s">
        <v>110</v>
      </c>
      <c r="E612" s="30"/>
      <c r="F612" s="53">
        <f t="shared" si="16"/>
        <v>0</v>
      </c>
    </row>
    <row r="613" spans="1:6" s="13" customFormat="1" ht="18" customHeight="1">
      <c r="A613" s="29"/>
      <c r="B613" s="91" t="s">
        <v>248</v>
      </c>
      <c r="C613" s="76"/>
      <c r="D613" s="79"/>
      <c r="E613" s="30"/>
      <c r="F613" s="53"/>
    </row>
    <row r="614" spans="1:6" s="13" customFormat="1" ht="18" customHeight="1">
      <c r="A614" s="29"/>
      <c r="B614" s="91" t="s">
        <v>249</v>
      </c>
      <c r="C614" s="76"/>
      <c r="D614" s="79"/>
      <c r="E614" s="30"/>
      <c r="F614" s="53"/>
    </row>
    <row r="615" spans="1:6" s="13" customFormat="1" ht="18" customHeight="1">
      <c r="A615" s="29"/>
      <c r="B615" s="91" t="s">
        <v>250</v>
      </c>
      <c r="C615" s="76"/>
      <c r="D615" s="79"/>
      <c r="E615" s="30"/>
      <c r="F615" s="53"/>
    </row>
    <row r="616" spans="1:6" s="13" customFormat="1" ht="18" customHeight="1">
      <c r="A616" s="29"/>
      <c r="B616" s="91" t="s">
        <v>251</v>
      </c>
      <c r="C616" s="76"/>
      <c r="D616" s="79"/>
      <c r="E616" s="30"/>
      <c r="F616" s="53"/>
    </row>
    <row r="617" spans="1:6" s="13" customFormat="1" ht="18" customHeight="1">
      <c r="A617" s="29"/>
      <c r="B617" s="91" t="s">
        <v>252</v>
      </c>
      <c r="C617" s="76"/>
      <c r="D617" s="79"/>
      <c r="E617" s="30"/>
      <c r="F617" s="53"/>
    </row>
    <row r="618" spans="1:6" s="13" customFormat="1" ht="18" customHeight="1">
      <c r="A618" s="29"/>
      <c r="B618" s="104" t="s">
        <v>253</v>
      </c>
      <c r="C618" s="76"/>
      <c r="D618" s="79"/>
      <c r="E618" s="30"/>
      <c r="F618" s="53"/>
    </row>
    <row r="619" spans="1:6" s="13" customFormat="1" ht="18" customHeight="1">
      <c r="A619" s="29"/>
      <c r="B619" s="104" t="s">
        <v>254</v>
      </c>
      <c r="C619" s="76"/>
      <c r="D619" s="79"/>
      <c r="E619" s="30"/>
      <c r="F619" s="53"/>
    </row>
    <row r="620" spans="1:6" s="13" customFormat="1" ht="18" customHeight="1">
      <c r="A620" s="29"/>
      <c r="B620" s="104" t="s">
        <v>255</v>
      </c>
      <c r="C620" s="76"/>
      <c r="D620" s="79"/>
      <c r="E620" s="30"/>
      <c r="F620" s="53"/>
    </row>
    <row r="621" spans="1:6" s="13" customFormat="1" ht="18" customHeight="1">
      <c r="A621" s="29"/>
      <c r="B621" s="104" t="s">
        <v>256</v>
      </c>
      <c r="C621" s="76"/>
      <c r="D621" s="79"/>
      <c r="E621" s="30"/>
      <c r="F621" s="53"/>
    </row>
    <row r="622" spans="1:6" s="13" customFormat="1" ht="33.75" customHeight="1">
      <c r="A622" s="29"/>
      <c r="B622" s="137" t="s">
        <v>118</v>
      </c>
      <c r="C622" s="76"/>
      <c r="D622" s="79"/>
      <c r="E622" s="30"/>
      <c r="F622" s="53"/>
    </row>
    <row r="623" spans="1:6" s="13" customFormat="1" ht="25.5" customHeight="1">
      <c r="A623" s="29"/>
      <c r="B623" s="138" t="s">
        <v>119</v>
      </c>
      <c r="C623" s="76">
        <v>242.43</v>
      </c>
      <c r="D623" s="79" t="s">
        <v>110</v>
      </c>
      <c r="E623" s="30"/>
      <c r="F623" s="53">
        <f t="shared" si="16"/>
        <v>0</v>
      </c>
    </row>
    <row r="624" spans="1:6" s="13" customFormat="1" ht="25.5" customHeight="1">
      <c r="A624" s="29"/>
      <c r="B624" s="138" t="s">
        <v>120</v>
      </c>
      <c r="C624" s="76">
        <v>242.43</v>
      </c>
      <c r="D624" s="79" t="s">
        <v>110</v>
      </c>
      <c r="E624" s="30"/>
      <c r="F624" s="53">
        <f t="shared" si="16"/>
        <v>0</v>
      </c>
    </row>
    <row r="625" spans="1:6" s="13" customFormat="1" ht="36.75" customHeight="1">
      <c r="A625" s="56" t="s">
        <v>37</v>
      </c>
      <c r="B625" s="125" t="s">
        <v>225</v>
      </c>
      <c r="C625" s="76">
        <v>99</v>
      </c>
      <c r="D625" s="79" t="s">
        <v>110</v>
      </c>
      <c r="E625" s="57"/>
      <c r="F625" s="53">
        <f t="shared" si="16"/>
        <v>0</v>
      </c>
    </row>
    <row r="626" spans="1:6" s="13" customFormat="1" ht="128.25" customHeight="1">
      <c r="A626" s="56" t="s">
        <v>38</v>
      </c>
      <c r="B626" s="139" t="s">
        <v>226</v>
      </c>
      <c r="C626" s="76">
        <v>330</v>
      </c>
      <c r="D626" s="79" t="s">
        <v>47</v>
      </c>
      <c r="E626" s="57"/>
      <c r="F626" s="53">
        <f t="shared" si="16"/>
        <v>0</v>
      </c>
    </row>
    <row r="627" spans="1:6" s="13" customFormat="1" ht="42" customHeight="1">
      <c r="A627" s="29" t="s">
        <v>39</v>
      </c>
      <c r="B627" s="125" t="s">
        <v>257</v>
      </c>
      <c r="C627" s="76">
        <v>64.5</v>
      </c>
      <c r="D627" s="79" t="s">
        <v>110</v>
      </c>
      <c r="E627" s="30"/>
      <c r="F627" s="53">
        <f t="shared" si="16"/>
        <v>0</v>
      </c>
    </row>
    <row r="628" spans="1:6" s="13" customFormat="1" ht="41.25" customHeight="1">
      <c r="A628" s="29" t="s">
        <v>40</v>
      </c>
      <c r="B628" s="125" t="s">
        <v>258</v>
      </c>
      <c r="C628" s="76">
        <v>215</v>
      </c>
      <c r="D628" s="79" t="s">
        <v>47</v>
      </c>
      <c r="E628" s="30"/>
      <c r="F628" s="53">
        <f t="shared" si="16"/>
        <v>0</v>
      </c>
    </row>
    <row r="629" spans="1:6" s="13" customFormat="1" ht="50.25" customHeight="1">
      <c r="A629" s="29" t="s">
        <v>41</v>
      </c>
      <c r="B629" s="127" t="s">
        <v>259</v>
      </c>
      <c r="C629" s="76">
        <v>460</v>
      </c>
      <c r="D629" s="79" t="s">
        <v>47</v>
      </c>
      <c r="E629" s="30"/>
      <c r="F629" s="53">
        <f t="shared" si="16"/>
        <v>0</v>
      </c>
    </row>
    <row r="630" spans="1:6" s="13" customFormat="1" ht="50.25" customHeight="1">
      <c r="A630" s="29" t="s">
        <v>42</v>
      </c>
      <c r="B630" s="127" t="s">
        <v>227</v>
      </c>
      <c r="C630" s="76">
        <v>50</v>
      </c>
      <c r="D630" s="79" t="s">
        <v>63</v>
      </c>
      <c r="E630" s="57"/>
      <c r="F630" s="53">
        <f t="shared" si="16"/>
        <v>0</v>
      </c>
    </row>
    <row r="631" spans="1:6" s="13" customFormat="1" ht="66.75" customHeight="1">
      <c r="A631" s="29" t="s">
        <v>43</v>
      </c>
      <c r="B631" s="127" t="s">
        <v>228</v>
      </c>
      <c r="C631" s="76">
        <v>735.15</v>
      </c>
      <c r="D631" s="79" t="s">
        <v>110</v>
      </c>
      <c r="E631" s="30"/>
      <c r="F631" s="53">
        <f t="shared" si="16"/>
        <v>0</v>
      </c>
    </row>
    <row r="632" spans="1:6" s="13" customFormat="1" ht="34.5" customHeight="1" thickBot="1">
      <c r="A632" s="67" t="s">
        <v>44</v>
      </c>
      <c r="B632" s="140" t="s">
        <v>229</v>
      </c>
      <c r="C632" s="100">
        <v>550.4</v>
      </c>
      <c r="D632" s="101" t="s">
        <v>92</v>
      </c>
      <c r="E632" s="68"/>
      <c r="F632" s="53">
        <f t="shared" si="16"/>
        <v>0</v>
      </c>
    </row>
    <row r="633" spans="1:6" s="13" customFormat="1" ht="21" customHeight="1" thickBot="1">
      <c r="A633" s="85"/>
      <c r="B633" s="272" t="s">
        <v>173</v>
      </c>
      <c r="C633" s="273"/>
      <c r="D633" s="274"/>
      <c r="E633" s="62"/>
      <c r="F633" s="86">
        <f>SUM(F598:F632)</f>
        <v>0</v>
      </c>
    </row>
    <row r="634" spans="1:6" s="13" customFormat="1" ht="45.75" customHeight="1" thickBot="1">
      <c r="A634" s="29" t="s">
        <v>45</v>
      </c>
      <c r="B634" s="131" t="s">
        <v>126</v>
      </c>
      <c r="C634" s="133">
        <v>0.1</v>
      </c>
      <c r="D634" s="110" t="s">
        <v>97</v>
      </c>
      <c r="E634" s="30"/>
      <c r="F634" s="84">
        <f>F633*0.1</f>
        <v>0</v>
      </c>
    </row>
    <row r="635" spans="1:6" s="14" customFormat="1" ht="18" customHeight="1" thickBot="1">
      <c r="A635" s="32"/>
      <c r="B635" s="221" t="s">
        <v>100</v>
      </c>
      <c r="C635" s="221"/>
      <c r="D635" s="222"/>
      <c r="E635" s="54"/>
      <c r="F635" s="33">
        <f>F633+F634</f>
        <v>0</v>
      </c>
    </row>
    <row r="636" spans="1:6" ht="12" customHeight="1">
      <c r="B636" s="51"/>
      <c r="C636" s="51"/>
      <c r="D636" s="51"/>
    </row>
    <row r="637" spans="1:6" ht="16.5" customHeight="1">
      <c r="A637" s="97" t="s">
        <v>260</v>
      </c>
      <c r="B637" s="98" t="s">
        <v>60</v>
      </c>
      <c r="C637" s="98"/>
      <c r="D637" s="98"/>
      <c r="E637" s="99"/>
      <c r="F637" s="99"/>
    </row>
    <row r="638" spans="1:6" ht="9" customHeight="1" thickBot="1">
      <c r="B638" s="51"/>
      <c r="C638" s="51"/>
      <c r="D638" s="51"/>
    </row>
    <row r="639" spans="1:6" s="14" customFormat="1" ht="24" customHeight="1">
      <c r="A639" s="20" t="s">
        <v>4</v>
      </c>
      <c r="B639" s="21" t="s">
        <v>5</v>
      </c>
      <c r="C639" s="22" t="s">
        <v>6</v>
      </c>
      <c r="D639" s="45" t="s">
        <v>7</v>
      </c>
      <c r="E639" s="44" t="s">
        <v>9</v>
      </c>
      <c r="F639" s="23" t="s">
        <v>10</v>
      </c>
    </row>
    <row r="640" spans="1:6" s="14" customFormat="1" ht="15" customHeight="1" thickBot="1">
      <c r="A640" s="24" t="s">
        <v>8</v>
      </c>
      <c r="B640" s="25">
        <v>1</v>
      </c>
      <c r="C640" s="26">
        <v>2</v>
      </c>
      <c r="D640" s="46">
        <v>3</v>
      </c>
      <c r="E640" s="27">
        <v>4</v>
      </c>
      <c r="F640" s="28" t="s">
        <v>16</v>
      </c>
    </row>
    <row r="641" spans="1:6" s="13" customFormat="1" ht="67.5" customHeight="1">
      <c r="A641" s="71" t="s">
        <v>0</v>
      </c>
      <c r="B641" s="136" t="s">
        <v>261</v>
      </c>
      <c r="C641" s="77">
        <v>3</v>
      </c>
      <c r="D641" s="78" t="s">
        <v>18</v>
      </c>
      <c r="E641" s="30"/>
      <c r="F641" s="31">
        <f>C641*E641</f>
        <v>0</v>
      </c>
    </row>
    <row r="642" spans="1:6" s="13" customFormat="1" ht="69" customHeight="1">
      <c r="A642" s="29" t="s">
        <v>1</v>
      </c>
      <c r="B642" s="136" t="s">
        <v>262</v>
      </c>
      <c r="C642" s="76">
        <v>10</v>
      </c>
      <c r="D642" s="79" t="s">
        <v>18</v>
      </c>
      <c r="E642" s="30"/>
      <c r="F642" s="53">
        <f>C642*E642</f>
        <v>0</v>
      </c>
    </row>
    <row r="643" spans="1:6" s="13" customFormat="1" ht="67.5" customHeight="1">
      <c r="A643" s="29" t="s">
        <v>2</v>
      </c>
      <c r="B643" s="136" t="s">
        <v>263</v>
      </c>
      <c r="C643" s="76">
        <v>2</v>
      </c>
      <c r="D643" s="79" t="s">
        <v>18</v>
      </c>
      <c r="E643" s="30"/>
      <c r="F643" s="53">
        <f t="shared" ref="F643:F647" si="17">C643*E643</f>
        <v>0</v>
      </c>
    </row>
    <row r="644" spans="1:6" s="13" customFormat="1" ht="67.5" customHeight="1">
      <c r="A644" s="29" t="s">
        <v>3</v>
      </c>
      <c r="B644" s="136" t="s">
        <v>264</v>
      </c>
      <c r="C644" s="76">
        <v>2</v>
      </c>
      <c r="D644" s="79" t="s">
        <v>18</v>
      </c>
      <c r="E644" s="30"/>
      <c r="F644" s="53">
        <f t="shared" si="17"/>
        <v>0</v>
      </c>
    </row>
    <row r="645" spans="1:6" s="13" customFormat="1" ht="72.75" customHeight="1">
      <c r="A645" s="29" t="s">
        <v>31</v>
      </c>
      <c r="B645" s="136" t="s">
        <v>265</v>
      </c>
      <c r="C645" s="76">
        <v>2</v>
      </c>
      <c r="D645" s="79" t="s">
        <v>18</v>
      </c>
      <c r="E645" s="30"/>
      <c r="F645" s="53">
        <f t="shared" si="17"/>
        <v>0</v>
      </c>
    </row>
    <row r="646" spans="1:6" s="13" customFormat="1" ht="82.5" customHeight="1">
      <c r="A646" s="29" t="s">
        <v>32</v>
      </c>
      <c r="B646" s="136" t="s">
        <v>266</v>
      </c>
      <c r="C646" s="76">
        <v>1</v>
      </c>
      <c r="D646" s="79" t="s">
        <v>18</v>
      </c>
      <c r="E646" s="30"/>
      <c r="F646" s="53">
        <f t="shared" si="17"/>
        <v>0</v>
      </c>
    </row>
    <row r="647" spans="1:6" s="13" customFormat="1" ht="74.25" customHeight="1">
      <c r="A647" s="29" t="s">
        <v>33</v>
      </c>
      <c r="B647" s="136" t="s">
        <v>267</v>
      </c>
      <c r="C647" s="76">
        <v>1</v>
      </c>
      <c r="D647" s="79" t="s">
        <v>18</v>
      </c>
      <c r="E647" s="30"/>
      <c r="F647" s="53">
        <f t="shared" si="17"/>
        <v>0</v>
      </c>
    </row>
    <row r="648" spans="1:6" s="13" customFormat="1" ht="30.75" customHeight="1" thickBot="1">
      <c r="A648" s="67" t="s">
        <v>34</v>
      </c>
      <c r="B648" s="140" t="s">
        <v>268</v>
      </c>
      <c r="C648" s="100">
        <v>1</v>
      </c>
      <c r="D648" s="101" t="s">
        <v>18</v>
      </c>
      <c r="E648" s="68"/>
      <c r="F648" s="53">
        <f>C648*E648</f>
        <v>0</v>
      </c>
    </row>
    <row r="649" spans="1:6" s="13" customFormat="1" ht="18" customHeight="1" thickBot="1">
      <c r="A649" s="85"/>
      <c r="B649" s="218" t="s">
        <v>269</v>
      </c>
      <c r="C649" s="219"/>
      <c r="D649" s="220"/>
      <c r="E649" s="62"/>
      <c r="F649" s="86">
        <f>SUM(F641:F648)</f>
        <v>0</v>
      </c>
    </row>
    <row r="650" spans="1:6" s="13" customFormat="1" ht="35.25" customHeight="1" thickBot="1">
      <c r="A650" s="29" t="s">
        <v>35</v>
      </c>
      <c r="B650" s="131" t="s">
        <v>133</v>
      </c>
      <c r="C650" s="133">
        <v>0.1</v>
      </c>
      <c r="D650" s="110" t="s">
        <v>97</v>
      </c>
      <c r="E650" s="30"/>
      <c r="F650" s="84">
        <f>F649*0.1</f>
        <v>0</v>
      </c>
    </row>
    <row r="651" spans="1:6" s="14" customFormat="1" ht="18" customHeight="1" thickBot="1">
      <c r="A651" s="32"/>
      <c r="B651" s="221" t="s">
        <v>129</v>
      </c>
      <c r="C651" s="221"/>
      <c r="D651" s="222"/>
      <c r="E651" s="54"/>
      <c r="F651" s="33">
        <f>F649+F650</f>
        <v>0</v>
      </c>
    </row>
    <row r="652" spans="1:6" ht="9.75" customHeight="1">
      <c r="B652" s="51"/>
      <c r="C652" s="51"/>
      <c r="D652" s="51"/>
    </row>
    <row r="653" spans="1:6" ht="16.5" customHeight="1">
      <c r="A653" s="97" t="s">
        <v>135</v>
      </c>
      <c r="B653" s="98" t="s">
        <v>136</v>
      </c>
      <c r="C653" s="98"/>
      <c r="D653" s="98"/>
      <c r="E653" s="99"/>
      <c r="F653" s="99"/>
    </row>
    <row r="654" spans="1:6" ht="10.5" customHeight="1" thickBot="1">
      <c r="B654" s="51"/>
      <c r="C654" s="51"/>
      <c r="D654" s="51"/>
    </row>
    <row r="655" spans="1:6" s="14" customFormat="1" ht="24" customHeight="1">
      <c r="A655" s="20" t="s">
        <v>4</v>
      </c>
      <c r="B655" s="21" t="s">
        <v>5</v>
      </c>
      <c r="C655" s="22" t="s">
        <v>6</v>
      </c>
      <c r="D655" s="45" t="s">
        <v>7</v>
      </c>
      <c r="E655" s="44" t="s">
        <v>9</v>
      </c>
      <c r="F655" s="23" t="s">
        <v>10</v>
      </c>
    </row>
    <row r="656" spans="1:6" s="14" customFormat="1" ht="15" customHeight="1" thickBot="1">
      <c r="A656" s="24" t="s">
        <v>8</v>
      </c>
      <c r="B656" s="25">
        <v>1</v>
      </c>
      <c r="C656" s="26">
        <v>2</v>
      </c>
      <c r="D656" s="46">
        <v>3</v>
      </c>
      <c r="E656" s="27">
        <v>4</v>
      </c>
      <c r="F656" s="28" t="s">
        <v>16</v>
      </c>
    </row>
    <row r="657" spans="1:6" s="13" customFormat="1" ht="87.75" customHeight="1">
      <c r="A657" s="71" t="s">
        <v>0</v>
      </c>
      <c r="B657" s="136" t="s">
        <v>235</v>
      </c>
      <c r="C657" s="77">
        <v>212.4</v>
      </c>
      <c r="D657" s="78" t="s">
        <v>92</v>
      </c>
      <c r="E657" s="30"/>
      <c r="F657" s="31">
        <f>C657*E657</f>
        <v>0</v>
      </c>
    </row>
    <row r="658" spans="1:6" s="13" customFormat="1" ht="85.5" customHeight="1">
      <c r="A658" s="29" t="s">
        <v>1</v>
      </c>
      <c r="B658" s="136" t="s">
        <v>236</v>
      </c>
      <c r="C658" s="76">
        <v>222.4</v>
      </c>
      <c r="D658" s="79" t="s">
        <v>92</v>
      </c>
      <c r="E658" s="30"/>
      <c r="F658" s="53">
        <f>C658*E658</f>
        <v>0</v>
      </c>
    </row>
    <row r="659" spans="1:6" s="13" customFormat="1" ht="84.75" customHeight="1">
      <c r="A659" s="29" t="s">
        <v>2</v>
      </c>
      <c r="B659" s="136" t="s">
        <v>270</v>
      </c>
      <c r="C659" s="76">
        <v>115.7</v>
      </c>
      <c r="D659" s="79" t="s">
        <v>92</v>
      </c>
      <c r="E659" s="30"/>
      <c r="F659" s="53">
        <f t="shared" ref="F659:F663" si="18">C659*E659</f>
        <v>0</v>
      </c>
    </row>
    <row r="660" spans="1:6" s="13" customFormat="1" ht="33.75" customHeight="1">
      <c r="A660" s="29" t="s">
        <v>3</v>
      </c>
      <c r="B660" s="127" t="s">
        <v>139</v>
      </c>
      <c r="C660" s="76">
        <v>23</v>
      </c>
      <c r="D660" s="79" t="s">
        <v>18</v>
      </c>
      <c r="E660" s="30"/>
      <c r="F660" s="53">
        <f t="shared" si="18"/>
        <v>0</v>
      </c>
    </row>
    <row r="661" spans="1:6" s="13" customFormat="1" ht="24.75" customHeight="1">
      <c r="A661" s="29" t="s">
        <v>31</v>
      </c>
      <c r="B661" s="127" t="s">
        <v>140</v>
      </c>
      <c r="C661" s="76">
        <v>550.4</v>
      </c>
      <c r="D661" s="79" t="s">
        <v>92</v>
      </c>
      <c r="E661" s="30"/>
      <c r="F661" s="53">
        <f t="shared" si="18"/>
        <v>0</v>
      </c>
    </row>
    <row r="662" spans="1:6" s="13" customFormat="1" ht="31.5" customHeight="1">
      <c r="A662" s="29" t="s">
        <v>32</v>
      </c>
      <c r="B662" s="127" t="s">
        <v>141</v>
      </c>
      <c r="C662" s="76">
        <v>550.4</v>
      </c>
      <c r="D662" s="79" t="s">
        <v>92</v>
      </c>
      <c r="E662" s="30"/>
      <c r="F662" s="53">
        <f t="shared" si="18"/>
        <v>0</v>
      </c>
    </row>
    <row r="663" spans="1:6" s="13" customFormat="1" ht="24.75" customHeight="1" thickBot="1">
      <c r="A663" s="67" t="s">
        <v>33</v>
      </c>
      <c r="B663" s="148" t="s">
        <v>142</v>
      </c>
      <c r="C663" s="100">
        <v>550.4</v>
      </c>
      <c r="D663" s="101" t="s">
        <v>92</v>
      </c>
      <c r="E663" s="68"/>
      <c r="F663" s="53">
        <f t="shared" si="18"/>
        <v>0</v>
      </c>
    </row>
    <row r="664" spans="1:6" s="13" customFormat="1" ht="24.75" customHeight="1" thickBot="1">
      <c r="A664" s="85"/>
      <c r="B664" s="287" t="s">
        <v>179</v>
      </c>
      <c r="C664" s="288"/>
      <c r="D664" s="289"/>
      <c r="E664" s="62"/>
      <c r="F664" s="86">
        <f>SUM(F657:F663)</f>
        <v>0</v>
      </c>
    </row>
    <row r="665" spans="1:6" s="13" customFormat="1" ht="45" customHeight="1" thickBot="1">
      <c r="A665" s="29" t="s">
        <v>34</v>
      </c>
      <c r="B665" s="131" t="s">
        <v>133</v>
      </c>
      <c r="C665" s="133">
        <v>0.1</v>
      </c>
      <c r="D665" s="110" t="s">
        <v>97</v>
      </c>
      <c r="E665" s="30"/>
      <c r="F665" s="84">
        <f>F664*0.1</f>
        <v>0</v>
      </c>
    </row>
    <row r="666" spans="1:6" s="14" customFormat="1" ht="18" customHeight="1" thickBot="1">
      <c r="A666" s="32"/>
      <c r="B666" s="221" t="s">
        <v>137</v>
      </c>
      <c r="C666" s="221"/>
      <c r="D666" s="222"/>
      <c r="E666" s="54"/>
      <c r="F666" s="33">
        <f>F664+F665</f>
        <v>0</v>
      </c>
    </row>
    <row r="667" spans="1:6" ht="12" customHeight="1">
      <c r="B667" s="51"/>
      <c r="C667" s="51"/>
      <c r="D667" s="51"/>
    </row>
    <row r="668" spans="1:6" ht="16.5" customHeight="1">
      <c r="A668" s="97" t="s">
        <v>144</v>
      </c>
      <c r="B668" s="98" t="s">
        <v>145</v>
      </c>
      <c r="C668" s="98"/>
      <c r="D668" s="98"/>
      <c r="E668" s="99"/>
      <c r="F668" s="99"/>
    </row>
    <row r="669" spans="1:6" ht="16.5" customHeight="1" thickBot="1">
      <c r="B669" s="51"/>
      <c r="C669" s="51"/>
      <c r="D669" s="51"/>
    </row>
    <row r="670" spans="1:6" s="14" customFormat="1" ht="24" customHeight="1">
      <c r="A670" s="20" t="s">
        <v>4</v>
      </c>
      <c r="B670" s="21" t="s">
        <v>5</v>
      </c>
      <c r="C670" s="22" t="s">
        <v>6</v>
      </c>
      <c r="D670" s="45" t="s">
        <v>7</v>
      </c>
      <c r="E670" s="44" t="s">
        <v>9</v>
      </c>
      <c r="F670" s="23" t="s">
        <v>10</v>
      </c>
    </row>
    <row r="671" spans="1:6" s="14" customFormat="1" ht="15" customHeight="1" thickBot="1">
      <c r="A671" s="24" t="s">
        <v>8</v>
      </c>
      <c r="B671" s="25">
        <v>1</v>
      </c>
      <c r="C671" s="26">
        <v>2</v>
      </c>
      <c r="D671" s="46">
        <v>3</v>
      </c>
      <c r="E671" s="27">
        <v>4</v>
      </c>
      <c r="F671" s="28" t="s">
        <v>16</v>
      </c>
    </row>
    <row r="672" spans="1:6" s="13" customFormat="1" ht="21" customHeight="1">
      <c r="A672" s="71" t="s">
        <v>0</v>
      </c>
      <c r="B672" s="125" t="s">
        <v>147</v>
      </c>
      <c r="C672" s="77">
        <v>11</v>
      </c>
      <c r="D672" s="78" t="s">
        <v>18</v>
      </c>
      <c r="E672" s="30"/>
      <c r="F672" s="31">
        <f>C672*E672</f>
        <v>0</v>
      </c>
    </row>
    <row r="673" spans="1:6" s="13" customFormat="1" ht="21" customHeight="1">
      <c r="A673" s="29"/>
      <c r="B673" s="125" t="s">
        <v>271</v>
      </c>
      <c r="C673" s="76">
        <v>5</v>
      </c>
      <c r="D673" s="79" t="s">
        <v>18</v>
      </c>
      <c r="E673" s="30"/>
      <c r="F673" s="53">
        <f>C673*E673</f>
        <v>0</v>
      </c>
    </row>
    <row r="674" spans="1:6" s="13" customFormat="1" ht="21" customHeight="1" thickBot="1">
      <c r="A674" s="29"/>
      <c r="B674" s="125" t="s">
        <v>238</v>
      </c>
      <c r="C674" s="76">
        <v>1</v>
      </c>
      <c r="D674" s="79" t="s">
        <v>18</v>
      </c>
      <c r="E674" s="30"/>
      <c r="F674" s="53">
        <f>C674*E674</f>
        <v>0</v>
      </c>
    </row>
    <row r="675" spans="1:6" s="14" customFormat="1" ht="18" customHeight="1" thickBot="1">
      <c r="A675" s="32"/>
      <c r="B675" s="221" t="s">
        <v>146</v>
      </c>
      <c r="C675" s="221"/>
      <c r="D675" s="222"/>
      <c r="E675" s="54"/>
      <c r="F675" s="33">
        <f>SUM(F672:F674)</f>
        <v>0</v>
      </c>
    </row>
    <row r="676" spans="1:6" ht="6.75" customHeight="1">
      <c r="B676" s="51"/>
      <c r="C676" s="51"/>
      <c r="D676" s="51"/>
    </row>
    <row r="677" spans="1:6" ht="16.5" customHeight="1">
      <c r="A677" s="97" t="s">
        <v>148</v>
      </c>
      <c r="B677" s="98" t="s">
        <v>149</v>
      </c>
      <c r="C677" s="98"/>
      <c r="D677" s="98"/>
      <c r="E677" s="99"/>
      <c r="F677" s="99"/>
    </row>
    <row r="678" spans="1:6" ht="9" customHeight="1" thickBot="1">
      <c r="B678" s="51"/>
      <c r="C678" s="51"/>
      <c r="D678" s="51"/>
    </row>
    <row r="679" spans="1:6" s="14" customFormat="1" ht="24" customHeight="1">
      <c r="A679" s="20" t="s">
        <v>4</v>
      </c>
      <c r="B679" s="21" t="s">
        <v>5</v>
      </c>
      <c r="C679" s="22" t="s">
        <v>6</v>
      </c>
      <c r="D679" s="45" t="s">
        <v>7</v>
      </c>
      <c r="E679" s="44" t="s">
        <v>9</v>
      </c>
      <c r="F679" s="23" t="s">
        <v>10</v>
      </c>
    </row>
    <row r="680" spans="1:6" s="14" customFormat="1" ht="15" customHeight="1" thickBot="1">
      <c r="A680" s="24" t="s">
        <v>8</v>
      </c>
      <c r="B680" s="25">
        <v>1</v>
      </c>
      <c r="C680" s="26">
        <v>2</v>
      </c>
      <c r="D680" s="46">
        <v>3</v>
      </c>
      <c r="E680" s="27">
        <v>4</v>
      </c>
      <c r="F680" s="28" t="s">
        <v>16</v>
      </c>
    </row>
    <row r="681" spans="1:6" s="13" customFormat="1" ht="81" customHeight="1">
      <c r="A681" s="71" t="s">
        <v>0</v>
      </c>
      <c r="B681" s="136" t="s">
        <v>151</v>
      </c>
      <c r="C681" s="77">
        <v>18</v>
      </c>
      <c r="D681" s="78" t="s">
        <v>18</v>
      </c>
      <c r="E681" s="30"/>
      <c r="F681" s="31">
        <f>C681*E681</f>
        <v>0</v>
      </c>
    </row>
    <row r="682" spans="1:6" s="13" customFormat="1" ht="36" customHeight="1">
      <c r="A682" s="29" t="s">
        <v>1</v>
      </c>
      <c r="B682" s="136" t="s">
        <v>239</v>
      </c>
      <c r="C682" s="76">
        <v>15</v>
      </c>
      <c r="D682" s="79" t="s">
        <v>18</v>
      </c>
      <c r="E682" s="30"/>
      <c r="F682" s="53">
        <f>C682*E682</f>
        <v>0</v>
      </c>
    </row>
    <row r="683" spans="1:6" s="13" customFormat="1" ht="52.5" customHeight="1" thickBot="1">
      <c r="A683" s="29" t="s">
        <v>2</v>
      </c>
      <c r="B683" s="136" t="s">
        <v>152</v>
      </c>
      <c r="C683" s="76">
        <v>134.69999999999999</v>
      </c>
      <c r="D683" s="79" t="s">
        <v>92</v>
      </c>
      <c r="E683" s="30"/>
      <c r="F683" s="53">
        <f>C683*E683</f>
        <v>0</v>
      </c>
    </row>
    <row r="684" spans="1:6" s="14" customFormat="1" ht="18" customHeight="1" thickBot="1">
      <c r="A684" s="32"/>
      <c r="B684" s="221" t="s">
        <v>150</v>
      </c>
      <c r="C684" s="221"/>
      <c r="D684" s="222"/>
      <c r="E684" s="54"/>
      <c r="F684" s="33">
        <f>SUM(F681:F683)</f>
        <v>0</v>
      </c>
    </row>
    <row r="685" spans="1:6" ht="12" customHeight="1">
      <c r="B685" s="51"/>
      <c r="C685" s="51"/>
      <c r="D685" s="51"/>
    </row>
    <row r="686" spans="1:6" ht="15.75" customHeight="1">
      <c r="A686" s="229" t="s">
        <v>272</v>
      </c>
      <c r="B686" s="229"/>
      <c r="C686" s="229"/>
      <c r="D686" s="229"/>
      <c r="E686" s="229"/>
      <c r="F686" s="229"/>
    </row>
    <row r="687" spans="1:6" ht="12.75" customHeight="1" thickBot="1">
      <c r="A687" s="34"/>
      <c r="B687" s="34"/>
      <c r="C687" s="34"/>
      <c r="D687" s="34"/>
      <c r="E687" s="34"/>
      <c r="F687" s="34"/>
    </row>
    <row r="688" spans="1:6" s="14" customFormat="1" ht="20.25" customHeight="1" thickBot="1">
      <c r="A688" s="35"/>
      <c r="B688" s="230" t="s">
        <v>21</v>
      </c>
      <c r="C688" s="231"/>
      <c r="D688" s="232"/>
      <c r="E688" s="231" t="s">
        <v>17</v>
      </c>
      <c r="F688" s="232"/>
    </row>
    <row r="689" spans="1:6" s="14" customFormat="1" ht="22.5" customHeight="1">
      <c r="A689" s="52" t="s">
        <v>74</v>
      </c>
      <c r="B689" s="241" t="s">
        <v>61</v>
      </c>
      <c r="C689" s="242"/>
      <c r="D689" s="243"/>
      <c r="E689" s="244">
        <f>F590</f>
        <v>0</v>
      </c>
      <c r="F689" s="245"/>
    </row>
    <row r="690" spans="1:6" s="14" customFormat="1" ht="22.5" customHeight="1">
      <c r="A690" s="36" t="s">
        <v>98</v>
      </c>
      <c r="B690" s="226" t="s">
        <v>99</v>
      </c>
      <c r="C690" s="227"/>
      <c r="D690" s="228"/>
      <c r="E690" s="239">
        <f>F635</f>
        <v>0</v>
      </c>
      <c r="F690" s="240"/>
    </row>
    <row r="691" spans="1:6" s="14" customFormat="1" ht="22.5" customHeight="1">
      <c r="A691" s="36" t="s">
        <v>128</v>
      </c>
      <c r="B691" s="226" t="s">
        <v>60</v>
      </c>
      <c r="C691" s="227"/>
      <c r="D691" s="228"/>
      <c r="E691" s="239">
        <f>F651</f>
        <v>0</v>
      </c>
      <c r="F691" s="240"/>
    </row>
    <row r="692" spans="1:6" s="14" customFormat="1" ht="22.5" customHeight="1">
      <c r="A692" s="36" t="s">
        <v>135</v>
      </c>
      <c r="B692" s="226" t="s">
        <v>136</v>
      </c>
      <c r="C692" s="227"/>
      <c r="D692" s="228"/>
      <c r="E692" s="239">
        <f>F666</f>
        <v>0</v>
      </c>
      <c r="F692" s="240"/>
    </row>
    <row r="693" spans="1:6" s="14" customFormat="1" ht="22.5" customHeight="1">
      <c r="A693" s="36" t="s">
        <v>144</v>
      </c>
      <c r="B693" s="226" t="s">
        <v>145</v>
      </c>
      <c r="C693" s="227"/>
      <c r="D693" s="228"/>
      <c r="E693" s="239">
        <f>F675</f>
        <v>0</v>
      </c>
      <c r="F693" s="240"/>
    </row>
    <row r="694" spans="1:6" s="14" customFormat="1" ht="22.5" customHeight="1" thickBot="1">
      <c r="A694" s="36" t="s">
        <v>148</v>
      </c>
      <c r="B694" s="226" t="s">
        <v>149</v>
      </c>
      <c r="C694" s="227"/>
      <c r="D694" s="228"/>
      <c r="E694" s="239">
        <f>F684</f>
        <v>0</v>
      </c>
      <c r="F694" s="240"/>
    </row>
    <row r="695" spans="1:6" s="14" customFormat="1" ht="22.5" customHeight="1" thickBot="1">
      <c r="A695" s="55"/>
      <c r="B695" s="234" t="s">
        <v>273</v>
      </c>
      <c r="C695" s="235"/>
      <c r="D695" s="236"/>
      <c r="E695" s="237">
        <f>SUM(E689:F694)</f>
        <v>0</v>
      </c>
      <c r="F695" s="238"/>
    </row>
    <row r="696" spans="1:6" ht="12" customHeight="1">
      <c r="B696" s="51"/>
      <c r="C696" s="51"/>
      <c r="D696" s="51"/>
    </row>
    <row r="697" spans="1:6" ht="16.5" customHeight="1">
      <c r="A697" s="156" t="s">
        <v>2</v>
      </c>
      <c r="B697" s="157" t="s">
        <v>274</v>
      </c>
      <c r="C697" s="157"/>
      <c r="D697" s="157"/>
      <c r="E697" s="158"/>
      <c r="F697" s="158"/>
    </row>
    <row r="698" spans="1:6" ht="16.5" customHeight="1">
      <c r="B698" s="51"/>
      <c r="C698" s="51"/>
      <c r="D698" s="51"/>
    </row>
    <row r="699" spans="1:6" ht="16.5" customHeight="1">
      <c r="B699" s="117" t="s">
        <v>69</v>
      </c>
      <c r="C699" s="51"/>
      <c r="D699" s="51"/>
    </row>
    <row r="700" spans="1:6" ht="30" customHeight="1">
      <c r="B700" s="267" t="s">
        <v>70</v>
      </c>
      <c r="C700" s="267"/>
      <c r="D700" s="267"/>
    </row>
    <row r="701" spans="1:6" ht="16.5" customHeight="1">
      <c r="B701" s="118"/>
      <c r="C701" s="51"/>
      <c r="D701" s="51"/>
    </row>
    <row r="702" spans="1:6" ht="16.5" customHeight="1">
      <c r="B702" s="117" t="s">
        <v>71</v>
      </c>
      <c r="C702" s="51"/>
      <c r="D702" s="51"/>
    </row>
    <row r="703" spans="1:6" ht="29.25" customHeight="1">
      <c r="B703" s="267" t="s">
        <v>72</v>
      </c>
      <c r="C703" s="267"/>
      <c r="D703" s="267"/>
    </row>
    <row r="704" spans="1:6" ht="16.5" customHeight="1">
      <c r="B704" s="119" t="s">
        <v>183</v>
      </c>
      <c r="C704" s="51"/>
      <c r="D704" s="51"/>
    </row>
    <row r="705" spans="1:6" ht="16.5" customHeight="1">
      <c r="B705" s="51"/>
      <c r="C705" s="51"/>
      <c r="D705" s="51"/>
    </row>
    <row r="706" spans="1:6" ht="16.5" customHeight="1">
      <c r="A706" s="97" t="s">
        <v>74</v>
      </c>
      <c r="B706" s="98" t="s">
        <v>61</v>
      </c>
      <c r="C706" s="98"/>
      <c r="D706" s="98"/>
      <c r="E706" s="99"/>
      <c r="F706" s="99"/>
    </row>
    <row r="707" spans="1:6" ht="16.5" customHeight="1">
      <c r="B707" s="51"/>
      <c r="C707" s="51"/>
      <c r="D707" s="51"/>
    </row>
    <row r="708" spans="1:6" ht="40.5" customHeight="1">
      <c r="B708" s="283" t="s">
        <v>75</v>
      </c>
      <c r="C708" s="283"/>
      <c r="D708" s="283"/>
    </row>
    <row r="709" spans="1:6" ht="16.5" customHeight="1">
      <c r="B709" s="51" t="s">
        <v>76</v>
      </c>
      <c r="C709" s="51"/>
      <c r="D709" s="51"/>
    </row>
    <row r="710" spans="1:6" ht="16.5" customHeight="1">
      <c r="B710" s="283" t="s">
        <v>77</v>
      </c>
      <c r="C710" s="283"/>
      <c r="D710" s="283"/>
    </row>
    <row r="711" spans="1:6" ht="16.5" customHeight="1" thickBot="1">
      <c r="B711" s="51"/>
      <c r="C711" s="51"/>
      <c r="D711" s="51"/>
    </row>
    <row r="712" spans="1:6" s="14" customFormat="1" ht="24" customHeight="1">
      <c r="A712" s="20" t="s">
        <v>4</v>
      </c>
      <c r="B712" s="21" t="s">
        <v>5</v>
      </c>
      <c r="C712" s="22" t="s">
        <v>6</v>
      </c>
      <c r="D712" s="45" t="s">
        <v>7</v>
      </c>
      <c r="E712" s="44" t="s">
        <v>9</v>
      </c>
      <c r="F712" s="23" t="s">
        <v>10</v>
      </c>
    </row>
    <row r="713" spans="1:6" s="14" customFormat="1" ht="15" customHeight="1" thickBot="1">
      <c r="A713" s="24" t="s">
        <v>8</v>
      </c>
      <c r="B713" s="25">
        <v>1</v>
      </c>
      <c r="C713" s="26">
        <v>2</v>
      </c>
      <c r="D713" s="46">
        <v>3</v>
      </c>
      <c r="E713" s="27">
        <v>4</v>
      </c>
      <c r="F713" s="28" t="s">
        <v>16</v>
      </c>
    </row>
    <row r="714" spans="1:6" s="13" customFormat="1" ht="31.5" customHeight="1">
      <c r="A714" s="71" t="s">
        <v>0</v>
      </c>
      <c r="B714" s="124" t="s">
        <v>78</v>
      </c>
      <c r="C714" s="77">
        <v>198.5</v>
      </c>
      <c r="D714" s="78" t="s">
        <v>92</v>
      </c>
      <c r="E714" s="30"/>
      <c r="F714" s="31">
        <f>C714*E714</f>
        <v>0</v>
      </c>
    </row>
    <row r="715" spans="1:6" s="13" customFormat="1" ht="34.5" customHeight="1">
      <c r="A715" s="29" t="s">
        <v>1</v>
      </c>
      <c r="B715" s="124" t="s">
        <v>79</v>
      </c>
      <c r="C715" s="161">
        <v>9</v>
      </c>
      <c r="D715" s="162" t="s">
        <v>18</v>
      </c>
      <c r="E715" s="30"/>
      <c r="F715" s="31">
        <f>C715*E715</f>
        <v>0</v>
      </c>
    </row>
    <row r="716" spans="1:6" s="13" customFormat="1" ht="42" customHeight="1">
      <c r="A716" s="29" t="s">
        <v>2</v>
      </c>
      <c r="B716" s="124" t="s">
        <v>207</v>
      </c>
      <c r="C716" s="161">
        <v>1</v>
      </c>
      <c r="D716" s="162" t="s">
        <v>25</v>
      </c>
      <c r="E716" s="30"/>
      <c r="F716" s="31">
        <f t="shared" ref="F716:F725" si="19">C716*E716</f>
        <v>0</v>
      </c>
    </row>
    <row r="717" spans="1:6" s="13" customFormat="1" ht="42" customHeight="1">
      <c r="A717" s="29" t="s">
        <v>3</v>
      </c>
      <c r="B717" s="126" t="s">
        <v>208</v>
      </c>
      <c r="C717" s="161">
        <v>1</v>
      </c>
      <c r="D717" s="162" t="s">
        <v>25</v>
      </c>
      <c r="E717" s="30"/>
      <c r="F717" s="31">
        <f t="shared" si="19"/>
        <v>0</v>
      </c>
    </row>
    <row r="718" spans="1:6" s="13" customFormat="1" ht="42" customHeight="1">
      <c r="A718" s="29" t="s">
        <v>31</v>
      </c>
      <c r="B718" s="126" t="s">
        <v>275</v>
      </c>
      <c r="C718" s="161">
        <v>1</v>
      </c>
      <c r="D718" s="162" t="s">
        <v>25</v>
      </c>
      <c r="E718" s="30"/>
      <c r="F718" s="31">
        <f t="shared" si="19"/>
        <v>0</v>
      </c>
    </row>
    <row r="719" spans="1:6" s="13" customFormat="1" ht="27" customHeight="1">
      <c r="A719" s="29"/>
      <c r="B719" s="124" t="s">
        <v>83</v>
      </c>
      <c r="C719" s="161"/>
      <c r="D719" s="162"/>
      <c r="E719" s="30"/>
      <c r="F719" s="31"/>
    </row>
    <row r="720" spans="1:6" s="13" customFormat="1" ht="27" customHeight="1">
      <c r="A720" s="29"/>
      <c r="B720" s="124" t="s">
        <v>84</v>
      </c>
      <c r="C720" s="161"/>
      <c r="D720" s="162"/>
      <c r="E720" s="30"/>
      <c r="F720" s="31"/>
    </row>
    <row r="721" spans="1:6" s="13" customFormat="1" ht="52.5" customHeight="1">
      <c r="A721" s="56" t="s">
        <v>32</v>
      </c>
      <c r="B721" s="126" t="s">
        <v>210</v>
      </c>
      <c r="C721" s="181">
        <v>1</v>
      </c>
      <c r="D721" s="182" t="s">
        <v>25</v>
      </c>
      <c r="E721" s="57"/>
      <c r="F721" s="31">
        <f t="shared" si="19"/>
        <v>0</v>
      </c>
    </row>
    <row r="722" spans="1:6" s="13" customFormat="1" ht="42" customHeight="1">
      <c r="A722" s="56" t="s">
        <v>33</v>
      </c>
      <c r="B722" s="126" t="s">
        <v>86</v>
      </c>
      <c r="C722" s="181">
        <v>198.5</v>
      </c>
      <c r="D722" s="182" t="s">
        <v>92</v>
      </c>
      <c r="E722" s="57"/>
      <c r="F722" s="31">
        <f t="shared" si="19"/>
        <v>0</v>
      </c>
    </row>
    <row r="723" spans="1:6" s="13" customFormat="1" ht="36" customHeight="1">
      <c r="A723" s="29" t="s">
        <v>34</v>
      </c>
      <c r="B723" s="127" t="s">
        <v>211</v>
      </c>
      <c r="C723" s="161">
        <v>1</v>
      </c>
      <c r="D723" s="162" t="s">
        <v>25</v>
      </c>
      <c r="E723" s="30"/>
      <c r="F723" s="31">
        <f t="shared" si="19"/>
        <v>0</v>
      </c>
    </row>
    <row r="724" spans="1:6" s="13" customFormat="1" ht="42" customHeight="1">
      <c r="A724" s="29" t="s">
        <v>35</v>
      </c>
      <c r="B724" s="126" t="s">
        <v>212</v>
      </c>
      <c r="C724" s="161">
        <v>5</v>
      </c>
      <c r="D724" s="162" t="s">
        <v>95</v>
      </c>
      <c r="E724" s="30"/>
      <c r="F724" s="31">
        <f t="shared" si="19"/>
        <v>0</v>
      </c>
    </row>
    <row r="725" spans="1:6" s="13" customFormat="1" ht="42" customHeight="1" thickBot="1">
      <c r="A725" s="67" t="s">
        <v>36</v>
      </c>
      <c r="B725" s="128" t="s">
        <v>213</v>
      </c>
      <c r="C725" s="163">
        <v>5</v>
      </c>
      <c r="D725" s="164" t="s">
        <v>95</v>
      </c>
      <c r="E725" s="68"/>
      <c r="F725" s="31">
        <f t="shared" si="19"/>
        <v>0</v>
      </c>
    </row>
    <row r="726" spans="1:6" s="13" customFormat="1" ht="24.75" customHeight="1" thickBot="1">
      <c r="A726" s="85"/>
      <c r="B726" s="272" t="s">
        <v>96</v>
      </c>
      <c r="C726" s="273"/>
      <c r="D726" s="274"/>
      <c r="E726" s="62"/>
      <c r="F726" s="165">
        <f>SUM(F714:F725)</f>
        <v>0</v>
      </c>
    </row>
    <row r="727" spans="1:6" s="13" customFormat="1" ht="42" customHeight="1" thickBot="1">
      <c r="A727" s="29" t="s">
        <v>37</v>
      </c>
      <c r="B727" s="131" t="s">
        <v>90</v>
      </c>
      <c r="C727" s="185">
        <v>0.1</v>
      </c>
      <c r="D727" s="162" t="s">
        <v>97</v>
      </c>
      <c r="E727" s="30"/>
      <c r="F727" s="31">
        <f>F726*0.01</f>
        <v>0</v>
      </c>
    </row>
    <row r="728" spans="1:6" s="14" customFormat="1" ht="18" customHeight="1" thickBot="1">
      <c r="A728" s="32"/>
      <c r="B728" s="221" t="s">
        <v>91</v>
      </c>
      <c r="C728" s="221"/>
      <c r="D728" s="222"/>
      <c r="E728" s="54"/>
      <c r="F728" s="33">
        <f>F726+F727</f>
        <v>0</v>
      </c>
    </row>
    <row r="729" spans="1:6" ht="16.5" customHeight="1">
      <c r="B729" s="51"/>
      <c r="C729" s="51"/>
      <c r="D729" s="51"/>
    </row>
    <row r="730" spans="1:6" ht="16.5" customHeight="1">
      <c r="A730" s="97" t="s">
        <v>98</v>
      </c>
      <c r="B730" s="98" t="s">
        <v>99</v>
      </c>
      <c r="C730" s="98"/>
      <c r="D730" s="98"/>
      <c r="E730" s="99"/>
      <c r="F730" s="99"/>
    </row>
    <row r="731" spans="1:6" ht="16.5" customHeight="1">
      <c r="B731" s="51"/>
      <c r="C731" s="51"/>
      <c r="D731" s="51"/>
    </row>
    <row r="732" spans="1:6" ht="16.5" customHeight="1">
      <c r="B732" s="51" t="s">
        <v>101</v>
      </c>
      <c r="C732" s="51"/>
      <c r="D732" s="51"/>
    </row>
    <row r="733" spans="1:6" ht="16.5" customHeight="1" thickBot="1">
      <c r="B733" s="51"/>
      <c r="C733" s="51"/>
      <c r="D733" s="51"/>
    </row>
    <row r="734" spans="1:6" s="14" customFormat="1" ht="24" customHeight="1">
      <c r="A734" s="20" t="s">
        <v>4</v>
      </c>
      <c r="B734" s="21" t="s">
        <v>5</v>
      </c>
      <c r="C734" s="22" t="s">
        <v>6</v>
      </c>
      <c r="D734" s="45" t="s">
        <v>7</v>
      </c>
      <c r="E734" s="44" t="s">
        <v>9</v>
      </c>
      <c r="F734" s="23" t="s">
        <v>10</v>
      </c>
    </row>
    <row r="735" spans="1:6" s="14" customFormat="1" ht="15" customHeight="1" thickBot="1">
      <c r="A735" s="24" t="s">
        <v>8</v>
      </c>
      <c r="B735" s="25">
        <v>1</v>
      </c>
      <c r="C735" s="26">
        <v>2</v>
      </c>
      <c r="D735" s="46">
        <v>3</v>
      </c>
      <c r="E735" s="27">
        <v>4</v>
      </c>
      <c r="F735" s="28" t="s">
        <v>16</v>
      </c>
    </row>
    <row r="736" spans="1:6" s="13" customFormat="1" ht="57" customHeight="1">
      <c r="A736" s="71" t="s">
        <v>0</v>
      </c>
      <c r="B736" s="136" t="s">
        <v>214</v>
      </c>
      <c r="C736" s="77">
        <v>150</v>
      </c>
      <c r="D736" s="78" t="s">
        <v>47</v>
      </c>
      <c r="E736" s="30"/>
      <c r="F736" s="31">
        <f>C736*E736</f>
        <v>0</v>
      </c>
    </row>
    <row r="737" spans="1:6" s="13" customFormat="1" ht="37.5" customHeight="1">
      <c r="A737" s="29" t="s">
        <v>1</v>
      </c>
      <c r="B737" s="125" t="s">
        <v>245</v>
      </c>
      <c r="C737" s="76">
        <v>2.2000000000000002</v>
      </c>
      <c r="D737" s="79" t="s">
        <v>110</v>
      </c>
      <c r="E737" s="30"/>
      <c r="F737" s="53">
        <f>C737*E737</f>
        <v>0</v>
      </c>
    </row>
    <row r="738" spans="1:6" s="13" customFormat="1" ht="34.5" customHeight="1">
      <c r="A738" s="29" t="s">
        <v>2</v>
      </c>
      <c r="B738" s="126" t="s">
        <v>612</v>
      </c>
      <c r="C738" s="76"/>
      <c r="D738" s="79"/>
      <c r="E738" s="30"/>
      <c r="F738" s="53"/>
    </row>
    <row r="739" spans="1:6" s="13" customFormat="1" ht="22.5" customHeight="1">
      <c r="A739" s="29"/>
      <c r="B739" s="126" t="s">
        <v>588</v>
      </c>
      <c r="C739" s="76">
        <v>175</v>
      </c>
      <c r="D739" s="79" t="s">
        <v>110</v>
      </c>
      <c r="E739" s="30"/>
      <c r="F739" s="53">
        <f t="shared" ref="F739:F766" si="20">C739*E739</f>
        <v>0</v>
      </c>
    </row>
    <row r="740" spans="1:6" s="13" customFormat="1" ht="22.5" customHeight="1">
      <c r="A740" s="29"/>
      <c r="B740" s="126" t="s">
        <v>589</v>
      </c>
      <c r="C740" s="76">
        <v>175</v>
      </c>
      <c r="D740" s="79" t="s">
        <v>110</v>
      </c>
      <c r="E740" s="30"/>
      <c r="F740" s="53">
        <f t="shared" si="20"/>
        <v>0</v>
      </c>
    </row>
    <row r="741" spans="1:6" s="13" customFormat="1" ht="43.5" customHeight="1">
      <c r="A741" s="29" t="s">
        <v>3</v>
      </c>
      <c r="B741" s="126" t="s">
        <v>215</v>
      </c>
      <c r="C741" s="76"/>
      <c r="D741" s="79"/>
      <c r="E741" s="30"/>
      <c r="F741" s="53"/>
    </row>
    <row r="742" spans="1:6" s="13" customFormat="1" ht="22.5" customHeight="1">
      <c r="A742" s="29"/>
      <c r="B742" s="126" t="s">
        <v>588</v>
      </c>
      <c r="C742" s="76">
        <v>17.5</v>
      </c>
      <c r="D742" s="79" t="s">
        <v>110</v>
      </c>
      <c r="E742" s="30"/>
      <c r="F742" s="53">
        <f t="shared" si="20"/>
        <v>0</v>
      </c>
    </row>
    <row r="743" spans="1:6" s="13" customFormat="1" ht="22.5" customHeight="1">
      <c r="A743" s="56"/>
      <c r="B743" s="126" t="s">
        <v>589</v>
      </c>
      <c r="C743" s="76">
        <v>17.5</v>
      </c>
      <c r="D743" s="79" t="s">
        <v>110</v>
      </c>
      <c r="E743" s="57"/>
      <c r="F743" s="53">
        <f t="shared" si="20"/>
        <v>0</v>
      </c>
    </row>
    <row r="744" spans="1:6" s="13" customFormat="1" ht="45.75" customHeight="1">
      <c r="A744" s="56" t="s">
        <v>31</v>
      </c>
      <c r="B744" s="126" t="s">
        <v>216</v>
      </c>
      <c r="C744" s="76"/>
      <c r="D744" s="79"/>
      <c r="E744" s="57"/>
      <c r="F744" s="53"/>
    </row>
    <row r="745" spans="1:6" s="13" customFormat="1" ht="24" customHeight="1">
      <c r="A745" s="29"/>
      <c r="B745" s="125" t="s">
        <v>105</v>
      </c>
      <c r="C745" s="76">
        <v>500</v>
      </c>
      <c r="D745" s="79" t="s">
        <v>47</v>
      </c>
      <c r="E745" s="30"/>
      <c r="F745" s="53">
        <f t="shared" si="20"/>
        <v>0</v>
      </c>
    </row>
    <row r="746" spans="1:6" s="13" customFormat="1" ht="33" customHeight="1">
      <c r="A746" s="29" t="s">
        <v>32</v>
      </c>
      <c r="B746" s="125" t="s">
        <v>106</v>
      </c>
      <c r="C746" s="76">
        <v>178.6</v>
      </c>
      <c r="D746" s="79" t="s">
        <v>47</v>
      </c>
      <c r="E746" s="30"/>
      <c r="F746" s="53">
        <f t="shared" si="20"/>
        <v>0</v>
      </c>
    </row>
    <row r="747" spans="1:6" s="13" customFormat="1" ht="47.25" customHeight="1">
      <c r="A747" s="29" t="s">
        <v>33</v>
      </c>
      <c r="B747" s="125" t="s">
        <v>107</v>
      </c>
      <c r="C747" s="76">
        <v>17.899999999999999</v>
      </c>
      <c r="D747" s="79" t="s">
        <v>110</v>
      </c>
      <c r="E747" s="30"/>
      <c r="F747" s="53">
        <f t="shared" si="20"/>
        <v>0</v>
      </c>
    </row>
    <row r="748" spans="1:6" s="13" customFormat="1" ht="47.25" customHeight="1">
      <c r="A748" s="29" t="s">
        <v>34</v>
      </c>
      <c r="B748" s="125" t="s">
        <v>108</v>
      </c>
      <c r="C748" s="76">
        <v>82.4</v>
      </c>
      <c r="D748" s="79" t="s">
        <v>110</v>
      </c>
      <c r="E748" s="30"/>
      <c r="F748" s="53">
        <f t="shared" si="20"/>
        <v>0</v>
      </c>
    </row>
    <row r="749" spans="1:6" s="13" customFormat="1" ht="37.5" customHeight="1">
      <c r="A749" s="29" t="s">
        <v>35</v>
      </c>
      <c r="B749" s="125" t="s">
        <v>217</v>
      </c>
      <c r="C749" s="76">
        <v>198.9</v>
      </c>
      <c r="D749" s="79" t="s">
        <v>110</v>
      </c>
      <c r="E749" s="30"/>
      <c r="F749" s="53">
        <f t="shared" si="20"/>
        <v>0</v>
      </c>
    </row>
    <row r="750" spans="1:6" s="13" customFormat="1" ht="21.75" customHeight="1">
      <c r="A750" s="29"/>
      <c r="B750" s="91" t="s">
        <v>276</v>
      </c>
      <c r="C750" s="76"/>
      <c r="D750" s="79"/>
      <c r="E750" s="30"/>
      <c r="F750" s="53"/>
    </row>
    <row r="751" spans="1:6" s="13" customFormat="1" ht="21.75" customHeight="1">
      <c r="A751" s="29"/>
      <c r="B751" s="91" t="s">
        <v>277</v>
      </c>
      <c r="C751" s="76"/>
      <c r="D751" s="79"/>
      <c r="E751" s="30"/>
      <c r="F751" s="53"/>
    </row>
    <row r="752" spans="1:6" s="13" customFormat="1" ht="21.75" customHeight="1">
      <c r="A752" s="29"/>
      <c r="B752" s="91" t="s">
        <v>278</v>
      </c>
      <c r="C752" s="76"/>
      <c r="D752" s="79"/>
      <c r="E752" s="30"/>
      <c r="F752" s="53"/>
    </row>
    <row r="753" spans="1:6" s="13" customFormat="1" ht="21.75" customHeight="1">
      <c r="A753" s="29"/>
      <c r="B753" s="91" t="s">
        <v>279</v>
      </c>
      <c r="C753" s="76"/>
      <c r="D753" s="79"/>
      <c r="E753" s="30"/>
      <c r="F753" s="53"/>
    </row>
    <row r="754" spans="1:6" s="13" customFormat="1" ht="21.75" customHeight="1">
      <c r="A754" s="29"/>
      <c r="B754" s="91" t="s">
        <v>280</v>
      </c>
      <c r="C754" s="76"/>
      <c r="D754" s="79"/>
      <c r="E754" s="30"/>
      <c r="F754" s="53"/>
    </row>
    <row r="755" spans="1:6" s="13" customFormat="1" ht="21.75" customHeight="1">
      <c r="A755" s="29"/>
      <c r="B755" s="91" t="s">
        <v>281</v>
      </c>
      <c r="C755" s="76"/>
      <c r="D755" s="79"/>
      <c r="E755" s="30"/>
      <c r="F755" s="53"/>
    </row>
    <row r="756" spans="1:6" s="13" customFormat="1" ht="21.75" customHeight="1">
      <c r="A756" s="29"/>
      <c r="B756" s="91" t="s">
        <v>282</v>
      </c>
      <c r="C756" s="76"/>
      <c r="D756" s="79"/>
      <c r="E756" s="30"/>
      <c r="F756" s="53"/>
    </row>
    <row r="757" spans="1:6" s="13" customFormat="1" ht="18.75" customHeight="1">
      <c r="A757" s="29"/>
      <c r="B757" s="91" t="s">
        <v>283</v>
      </c>
      <c r="C757" s="76"/>
      <c r="D757" s="79"/>
      <c r="E757" s="30"/>
      <c r="F757" s="53"/>
    </row>
    <row r="758" spans="1:6" s="13" customFormat="1" ht="37.5" customHeight="1">
      <c r="A758" s="29"/>
      <c r="B758" s="137" t="s">
        <v>118</v>
      </c>
      <c r="C758" s="76"/>
      <c r="D758" s="79"/>
      <c r="E758" s="30"/>
      <c r="F758" s="53"/>
    </row>
    <row r="759" spans="1:6" s="13" customFormat="1" ht="27.75" customHeight="1">
      <c r="A759" s="29"/>
      <c r="B759" s="138" t="s">
        <v>119</v>
      </c>
      <c r="C759" s="76">
        <v>99.45</v>
      </c>
      <c r="D759" s="79" t="s">
        <v>110</v>
      </c>
      <c r="E759" s="30"/>
      <c r="F759" s="53">
        <f t="shared" si="20"/>
        <v>0</v>
      </c>
    </row>
    <row r="760" spans="1:6" s="13" customFormat="1" ht="27.75" customHeight="1">
      <c r="A760" s="29"/>
      <c r="B760" s="138" t="s">
        <v>120</v>
      </c>
      <c r="C760" s="76">
        <v>99.45</v>
      </c>
      <c r="D760" s="79" t="s">
        <v>110</v>
      </c>
      <c r="E760" s="30"/>
      <c r="F760" s="53">
        <f t="shared" si="20"/>
        <v>0</v>
      </c>
    </row>
    <row r="761" spans="1:6" s="13" customFormat="1" ht="37.5" customHeight="1">
      <c r="A761" s="56" t="s">
        <v>36</v>
      </c>
      <c r="B761" s="125" t="s">
        <v>225</v>
      </c>
      <c r="C761" s="76">
        <v>45</v>
      </c>
      <c r="D761" s="79" t="s">
        <v>110</v>
      </c>
      <c r="E761" s="57"/>
      <c r="F761" s="53">
        <f t="shared" si="20"/>
        <v>0</v>
      </c>
    </row>
    <row r="762" spans="1:6" s="13" customFormat="1" ht="149.25" customHeight="1">
      <c r="A762" s="56" t="s">
        <v>37</v>
      </c>
      <c r="B762" s="139" t="s">
        <v>226</v>
      </c>
      <c r="C762" s="76">
        <v>150</v>
      </c>
      <c r="D762" s="79" t="s">
        <v>47</v>
      </c>
      <c r="E762" s="57"/>
      <c r="F762" s="53">
        <f t="shared" si="20"/>
        <v>0</v>
      </c>
    </row>
    <row r="763" spans="1:6" s="13" customFormat="1" ht="50.25" customHeight="1">
      <c r="A763" s="29" t="s">
        <v>38</v>
      </c>
      <c r="B763" s="127" t="s">
        <v>172</v>
      </c>
      <c r="C763" s="76">
        <v>10.9</v>
      </c>
      <c r="D763" s="79" t="s">
        <v>47</v>
      </c>
      <c r="E763" s="30"/>
      <c r="F763" s="53">
        <f t="shared" si="20"/>
        <v>0</v>
      </c>
    </row>
    <row r="764" spans="1:6" s="13" customFormat="1" ht="49.5" customHeight="1">
      <c r="A764" s="29" t="s">
        <v>39</v>
      </c>
      <c r="B764" s="127" t="s">
        <v>227</v>
      </c>
      <c r="C764" s="76">
        <v>20</v>
      </c>
      <c r="D764" s="79" t="s">
        <v>63</v>
      </c>
      <c r="E764" s="30"/>
      <c r="F764" s="53">
        <f t="shared" si="20"/>
        <v>0</v>
      </c>
    </row>
    <row r="765" spans="1:6" s="13" customFormat="1" ht="58.5" customHeight="1">
      <c r="A765" s="29" t="s">
        <v>40</v>
      </c>
      <c r="B765" s="127" t="s">
        <v>228</v>
      </c>
      <c r="C765" s="76">
        <v>186.1</v>
      </c>
      <c r="D765" s="79" t="s">
        <v>110</v>
      </c>
      <c r="E765" s="30"/>
      <c r="F765" s="53">
        <f t="shared" si="20"/>
        <v>0</v>
      </c>
    </row>
    <row r="766" spans="1:6" s="13" customFormat="1" ht="37.5" customHeight="1" thickBot="1">
      <c r="A766" s="67" t="s">
        <v>41</v>
      </c>
      <c r="B766" s="140" t="s">
        <v>229</v>
      </c>
      <c r="C766" s="100">
        <v>198.5</v>
      </c>
      <c r="D766" s="101" t="s">
        <v>92</v>
      </c>
      <c r="E766" s="68"/>
      <c r="F766" s="53">
        <f t="shared" si="20"/>
        <v>0</v>
      </c>
    </row>
    <row r="767" spans="1:6" s="13" customFormat="1" ht="24" customHeight="1" thickBot="1">
      <c r="A767" s="85"/>
      <c r="B767" s="223" t="s">
        <v>193</v>
      </c>
      <c r="C767" s="224"/>
      <c r="D767" s="225"/>
      <c r="E767" s="62"/>
      <c r="F767" s="86">
        <f>SUM(F736:F766)</f>
        <v>0</v>
      </c>
    </row>
    <row r="768" spans="1:6" s="13" customFormat="1" ht="45.75" customHeight="1" thickBot="1">
      <c r="A768" s="29" t="s">
        <v>42</v>
      </c>
      <c r="B768" s="131" t="s">
        <v>126</v>
      </c>
      <c r="C768" s="133">
        <v>0.1</v>
      </c>
      <c r="D768" s="110" t="s">
        <v>97</v>
      </c>
      <c r="E768" s="30"/>
      <c r="F768" s="84">
        <f>F767*0.1</f>
        <v>0</v>
      </c>
    </row>
    <row r="769" spans="1:6" s="14" customFormat="1" ht="18" customHeight="1" thickBot="1">
      <c r="A769" s="32"/>
      <c r="B769" s="221" t="s">
        <v>100</v>
      </c>
      <c r="C769" s="221"/>
      <c r="D769" s="222"/>
      <c r="E769" s="54"/>
      <c r="F769" s="33">
        <f>F767+F768</f>
        <v>0</v>
      </c>
    </row>
    <row r="770" spans="1:6" ht="16.5" customHeight="1">
      <c r="B770" s="51"/>
      <c r="C770" s="51"/>
      <c r="D770" s="51"/>
    </row>
    <row r="771" spans="1:6" ht="16.5" customHeight="1">
      <c r="A771" s="97" t="s">
        <v>128</v>
      </c>
      <c r="B771" s="98" t="s">
        <v>60</v>
      </c>
      <c r="C771" s="98"/>
      <c r="D771" s="98"/>
      <c r="E771" s="99"/>
      <c r="F771" s="99"/>
    </row>
    <row r="772" spans="1:6" ht="16.5" customHeight="1" thickBot="1">
      <c r="B772" s="51"/>
      <c r="C772" s="51"/>
      <c r="D772" s="51"/>
    </row>
    <row r="773" spans="1:6" s="14" customFormat="1" ht="24" customHeight="1">
      <c r="A773" s="20" t="s">
        <v>4</v>
      </c>
      <c r="B773" s="21" t="s">
        <v>5</v>
      </c>
      <c r="C773" s="22" t="s">
        <v>6</v>
      </c>
      <c r="D773" s="45" t="s">
        <v>7</v>
      </c>
      <c r="E773" s="44" t="s">
        <v>9</v>
      </c>
      <c r="F773" s="23" t="s">
        <v>10</v>
      </c>
    </row>
    <row r="774" spans="1:6" s="14" customFormat="1" ht="15" customHeight="1" thickBot="1">
      <c r="A774" s="24" t="s">
        <v>8</v>
      </c>
      <c r="B774" s="25">
        <v>1</v>
      </c>
      <c r="C774" s="26">
        <v>2</v>
      </c>
      <c r="D774" s="46">
        <v>3</v>
      </c>
      <c r="E774" s="27">
        <v>4</v>
      </c>
      <c r="F774" s="28" t="s">
        <v>16</v>
      </c>
    </row>
    <row r="775" spans="1:6" s="13" customFormat="1" ht="86.25" customHeight="1">
      <c r="A775" s="71" t="s">
        <v>0</v>
      </c>
      <c r="B775" s="136" t="s">
        <v>284</v>
      </c>
      <c r="C775" s="77">
        <v>3</v>
      </c>
      <c r="D775" s="78" t="s">
        <v>18</v>
      </c>
      <c r="E775" s="30"/>
      <c r="F775" s="31">
        <f>C775*E775</f>
        <v>0</v>
      </c>
    </row>
    <row r="776" spans="1:6" s="13" customFormat="1" ht="87.75" customHeight="1">
      <c r="A776" s="29" t="s">
        <v>1</v>
      </c>
      <c r="B776" s="136" t="s">
        <v>285</v>
      </c>
      <c r="C776" s="76">
        <v>5</v>
      </c>
      <c r="D776" s="79" t="s">
        <v>18</v>
      </c>
      <c r="E776" s="30"/>
      <c r="F776" s="53">
        <f>C776*E776</f>
        <v>0</v>
      </c>
    </row>
    <row r="777" spans="1:6" s="13" customFormat="1" ht="36.75" customHeight="1" thickBot="1">
      <c r="A777" s="67" t="s">
        <v>2</v>
      </c>
      <c r="B777" s="140" t="s">
        <v>286</v>
      </c>
      <c r="C777" s="100">
        <v>1</v>
      </c>
      <c r="D777" s="101" t="s">
        <v>18</v>
      </c>
      <c r="E777" s="68"/>
      <c r="F777" s="102">
        <f>C777*E777</f>
        <v>0</v>
      </c>
    </row>
    <row r="778" spans="1:6" s="13" customFormat="1" ht="24" customHeight="1" thickBot="1">
      <c r="A778" s="85"/>
      <c r="B778" s="218" t="s">
        <v>134</v>
      </c>
      <c r="C778" s="219"/>
      <c r="D778" s="220"/>
      <c r="E778" s="62"/>
      <c r="F778" s="86">
        <f>SUM(F775:F777)</f>
        <v>0</v>
      </c>
    </row>
    <row r="779" spans="1:6" s="13" customFormat="1" ht="45.75" customHeight="1" thickBot="1">
      <c r="A779" s="29" t="s">
        <v>3</v>
      </c>
      <c r="B779" s="131" t="s">
        <v>133</v>
      </c>
      <c r="C779" s="133">
        <v>0.1</v>
      </c>
      <c r="D779" s="110" t="s">
        <v>97</v>
      </c>
      <c r="E779" s="30"/>
      <c r="F779" s="84">
        <f>F778*0.1</f>
        <v>0</v>
      </c>
    </row>
    <row r="780" spans="1:6" s="14" customFormat="1" ht="18" customHeight="1" thickBot="1">
      <c r="A780" s="32"/>
      <c r="B780" s="221" t="s">
        <v>129</v>
      </c>
      <c r="C780" s="221"/>
      <c r="D780" s="222"/>
      <c r="E780" s="54"/>
      <c r="F780" s="33">
        <f>F778+F779</f>
        <v>0</v>
      </c>
    </row>
    <row r="781" spans="1:6" ht="16.5" customHeight="1">
      <c r="B781" s="51"/>
      <c r="C781" s="51"/>
      <c r="D781" s="51"/>
    </row>
    <row r="782" spans="1:6" ht="16.5" customHeight="1">
      <c r="A782" s="97" t="s">
        <v>135</v>
      </c>
      <c r="B782" s="98" t="s">
        <v>136</v>
      </c>
      <c r="C782" s="98"/>
      <c r="D782" s="98"/>
      <c r="E782" s="99"/>
      <c r="F782" s="99"/>
    </row>
    <row r="783" spans="1:6" ht="16.5" customHeight="1" thickBot="1">
      <c r="B783" s="51"/>
      <c r="C783" s="51"/>
      <c r="D783" s="51"/>
    </row>
    <row r="784" spans="1:6" s="14" customFormat="1" ht="24" customHeight="1">
      <c r="A784" s="20" t="s">
        <v>4</v>
      </c>
      <c r="B784" s="21" t="s">
        <v>5</v>
      </c>
      <c r="C784" s="22" t="s">
        <v>6</v>
      </c>
      <c r="D784" s="45" t="s">
        <v>7</v>
      </c>
      <c r="E784" s="44" t="s">
        <v>9</v>
      </c>
      <c r="F784" s="23" t="s">
        <v>10</v>
      </c>
    </row>
    <row r="785" spans="1:6" s="14" customFormat="1" ht="15" customHeight="1" thickBot="1">
      <c r="A785" s="24" t="s">
        <v>8</v>
      </c>
      <c r="B785" s="25">
        <v>1</v>
      </c>
      <c r="C785" s="26">
        <v>2</v>
      </c>
      <c r="D785" s="46">
        <v>3</v>
      </c>
      <c r="E785" s="27">
        <v>4</v>
      </c>
      <c r="F785" s="28" t="s">
        <v>16</v>
      </c>
    </row>
    <row r="786" spans="1:6" s="13" customFormat="1" ht="86.25" customHeight="1">
      <c r="A786" s="71" t="s">
        <v>0</v>
      </c>
      <c r="B786" s="136" t="s">
        <v>235</v>
      </c>
      <c r="C786" s="77">
        <v>152</v>
      </c>
      <c r="D786" s="78" t="s">
        <v>92</v>
      </c>
      <c r="E786" s="30"/>
      <c r="F786" s="31">
        <f>C786*E786</f>
        <v>0</v>
      </c>
    </row>
    <row r="787" spans="1:6" s="13" customFormat="1" ht="95.25" customHeight="1">
      <c r="A787" s="56" t="s">
        <v>1</v>
      </c>
      <c r="B787" s="136" t="s">
        <v>236</v>
      </c>
      <c r="C787" s="76">
        <v>46.5</v>
      </c>
      <c r="D787" s="79" t="s">
        <v>92</v>
      </c>
      <c r="E787" s="57"/>
      <c r="F787" s="53">
        <f>C787*E787</f>
        <v>0</v>
      </c>
    </row>
    <row r="788" spans="1:6" s="13" customFormat="1" ht="32.25" customHeight="1">
      <c r="A788" s="56" t="s">
        <v>2</v>
      </c>
      <c r="B788" s="127" t="s">
        <v>139</v>
      </c>
      <c r="C788" s="76">
        <v>8</v>
      </c>
      <c r="D788" s="79" t="s">
        <v>18</v>
      </c>
      <c r="E788" s="57"/>
      <c r="F788" s="53">
        <f t="shared" ref="F788:F791" si="21">C788*E788</f>
        <v>0</v>
      </c>
    </row>
    <row r="789" spans="1:6" s="13" customFormat="1" ht="33.75" customHeight="1">
      <c r="A789" s="29" t="s">
        <v>3</v>
      </c>
      <c r="B789" s="127" t="s">
        <v>140</v>
      </c>
      <c r="C789" s="100">
        <v>198.5</v>
      </c>
      <c r="D789" s="101" t="s">
        <v>92</v>
      </c>
      <c r="E789" s="30"/>
      <c r="F789" s="53">
        <f t="shared" si="21"/>
        <v>0</v>
      </c>
    </row>
    <row r="790" spans="1:6" s="13" customFormat="1" ht="33" customHeight="1">
      <c r="A790" s="29" t="s">
        <v>31</v>
      </c>
      <c r="B790" s="127" t="s">
        <v>141</v>
      </c>
      <c r="C790" s="100">
        <v>198.5</v>
      </c>
      <c r="D790" s="101" t="s">
        <v>92</v>
      </c>
      <c r="E790" s="30"/>
      <c r="F790" s="53">
        <f t="shared" si="21"/>
        <v>0</v>
      </c>
    </row>
    <row r="791" spans="1:6" s="13" customFormat="1" ht="28.5" customHeight="1" thickBot="1">
      <c r="A791" s="67" t="s">
        <v>32</v>
      </c>
      <c r="B791" s="148" t="s">
        <v>142</v>
      </c>
      <c r="C791" s="100">
        <v>198.5</v>
      </c>
      <c r="D791" s="101" t="s">
        <v>92</v>
      </c>
      <c r="E791" s="68"/>
      <c r="F791" s="53">
        <f t="shared" si="21"/>
        <v>0</v>
      </c>
    </row>
    <row r="792" spans="1:6" s="13" customFormat="1" ht="24.75" customHeight="1" thickBot="1">
      <c r="A792" s="85"/>
      <c r="B792" s="223" t="s">
        <v>287</v>
      </c>
      <c r="C792" s="224"/>
      <c r="D792" s="225"/>
      <c r="E792" s="62"/>
      <c r="F792" s="86">
        <f>SUM(F786:F791)</f>
        <v>0</v>
      </c>
    </row>
    <row r="793" spans="1:6" s="13" customFormat="1" ht="44.25" customHeight="1" thickBot="1">
      <c r="A793" s="29" t="s">
        <v>33</v>
      </c>
      <c r="B793" s="131" t="s">
        <v>133</v>
      </c>
      <c r="C793" s="155">
        <v>0.1</v>
      </c>
      <c r="D793" s="151" t="s">
        <v>97</v>
      </c>
      <c r="E793" s="30"/>
      <c r="F793" s="84">
        <f>F792*0.1</f>
        <v>0</v>
      </c>
    </row>
    <row r="794" spans="1:6" s="14" customFormat="1" ht="18" customHeight="1" thickBot="1">
      <c r="A794" s="32"/>
      <c r="B794" s="221" t="s">
        <v>137</v>
      </c>
      <c r="C794" s="221"/>
      <c r="D794" s="222"/>
      <c r="E794" s="54"/>
      <c r="F794" s="33">
        <f>F792+F793</f>
        <v>0</v>
      </c>
    </row>
    <row r="795" spans="1:6" ht="16.5" customHeight="1">
      <c r="B795" s="51"/>
      <c r="C795" s="51"/>
      <c r="D795" s="51"/>
    </row>
    <row r="796" spans="1:6" ht="16.5" customHeight="1">
      <c r="A796" s="97" t="s">
        <v>144</v>
      </c>
      <c r="B796" s="98" t="s">
        <v>145</v>
      </c>
      <c r="C796" s="98"/>
      <c r="D796" s="98"/>
      <c r="E796" s="99"/>
      <c r="F796" s="99"/>
    </row>
    <row r="797" spans="1:6" ht="16.5" customHeight="1" thickBot="1">
      <c r="B797" s="51"/>
      <c r="C797" s="51"/>
      <c r="D797" s="51"/>
    </row>
    <row r="798" spans="1:6" s="14" customFormat="1" ht="24" customHeight="1">
      <c r="A798" s="20" t="s">
        <v>4</v>
      </c>
      <c r="B798" s="21" t="s">
        <v>5</v>
      </c>
      <c r="C798" s="22" t="s">
        <v>6</v>
      </c>
      <c r="D798" s="45" t="s">
        <v>7</v>
      </c>
      <c r="E798" s="44" t="s">
        <v>9</v>
      </c>
      <c r="F798" s="23" t="s">
        <v>10</v>
      </c>
    </row>
    <row r="799" spans="1:6" s="14" customFormat="1" ht="15" customHeight="1" thickBot="1">
      <c r="A799" s="24" t="s">
        <v>8</v>
      </c>
      <c r="B799" s="25">
        <v>1</v>
      </c>
      <c r="C799" s="26">
        <v>2</v>
      </c>
      <c r="D799" s="46">
        <v>3</v>
      </c>
      <c r="E799" s="27">
        <v>4</v>
      </c>
      <c r="F799" s="28" t="s">
        <v>16</v>
      </c>
    </row>
    <row r="800" spans="1:6" s="13" customFormat="1" ht="27" customHeight="1">
      <c r="A800" s="71" t="s">
        <v>0</v>
      </c>
      <c r="B800" s="125" t="s">
        <v>147</v>
      </c>
      <c r="C800" s="77">
        <v>1</v>
      </c>
      <c r="D800" s="78" t="s">
        <v>18</v>
      </c>
      <c r="E800" s="30"/>
      <c r="F800" s="31">
        <f>C800*E800</f>
        <v>0</v>
      </c>
    </row>
    <row r="801" spans="1:6" s="13" customFormat="1" ht="27" customHeight="1">
      <c r="A801" s="29"/>
      <c r="B801" s="125" t="s">
        <v>288</v>
      </c>
      <c r="C801" s="100">
        <v>1</v>
      </c>
      <c r="D801" s="101" t="s">
        <v>18</v>
      </c>
      <c r="E801" s="30"/>
      <c r="F801" s="53">
        <f>C801*E801</f>
        <v>0</v>
      </c>
    </row>
    <row r="802" spans="1:6" s="13" customFormat="1" ht="27" customHeight="1" thickBot="1">
      <c r="A802" s="29"/>
      <c r="B802" s="125" t="s">
        <v>289</v>
      </c>
      <c r="C802" s="100">
        <v>3</v>
      </c>
      <c r="D802" s="101" t="s">
        <v>18</v>
      </c>
      <c r="E802" s="30"/>
      <c r="F802" s="53">
        <f>C802*E802</f>
        <v>0</v>
      </c>
    </row>
    <row r="803" spans="1:6" s="14" customFormat="1" ht="18" customHeight="1" thickBot="1">
      <c r="A803" s="32"/>
      <c r="B803" s="221" t="s">
        <v>146</v>
      </c>
      <c r="C803" s="221"/>
      <c r="D803" s="222"/>
      <c r="E803" s="54"/>
      <c r="F803" s="33">
        <f>SUM(F800:F802)</f>
        <v>0</v>
      </c>
    </row>
    <row r="804" spans="1:6" ht="16.5" customHeight="1">
      <c r="B804" s="51"/>
      <c r="C804" s="51"/>
      <c r="D804" s="51"/>
    </row>
    <row r="805" spans="1:6" ht="16.5" customHeight="1">
      <c r="A805" s="97" t="s">
        <v>148</v>
      </c>
      <c r="B805" s="98" t="s">
        <v>149</v>
      </c>
      <c r="C805" s="98"/>
      <c r="D805" s="98"/>
      <c r="E805" s="99"/>
      <c r="F805" s="99"/>
    </row>
    <row r="806" spans="1:6" ht="16.5" customHeight="1" thickBot="1">
      <c r="B806" s="51"/>
      <c r="C806" s="51"/>
      <c r="D806" s="51"/>
    </row>
    <row r="807" spans="1:6" s="14" customFormat="1" ht="24" customHeight="1">
      <c r="A807" s="20" t="s">
        <v>4</v>
      </c>
      <c r="B807" s="21" t="s">
        <v>5</v>
      </c>
      <c r="C807" s="22" t="s">
        <v>6</v>
      </c>
      <c r="D807" s="45" t="s">
        <v>7</v>
      </c>
      <c r="E807" s="44" t="s">
        <v>9</v>
      </c>
      <c r="F807" s="23" t="s">
        <v>10</v>
      </c>
    </row>
    <row r="808" spans="1:6" s="14" customFormat="1" ht="15" customHeight="1" thickBot="1">
      <c r="A808" s="24" t="s">
        <v>8</v>
      </c>
      <c r="B808" s="25">
        <v>1</v>
      </c>
      <c r="C808" s="26">
        <v>2</v>
      </c>
      <c r="D808" s="46">
        <v>3</v>
      </c>
      <c r="E808" s="27">
        <v>4</v>
      </c>
      <c r="F808" s="28" t="s">
        <v>16</v>
      </c>
    </row>
    <row r="809" spans="1:6" s="13" customFormat="1" ht="75.75" customHeight="1">
      <c r="A809" s="71" t="s">
        <v>0</v>
      </c>
      <c r="B809" s="136" t="s">
        <v>151</v>
      </c>
      <c r="C809" s="77">
        <v>9</v>
      </c>
      <c r="D809" s="78" t="s">
        <v>18</v>
      </c>
      <c r="E809" s="30"/>
      <c r="F809" s="31">
        <f>C809*E809</f>
        <v>0</v>
      </c>
    </row>
    <row r="810" spans="1:6" s="13" customFormat="1" ht="39" customHeight="1" thickBot="1">
      <c r="A810" s="29" t="s">
        <v>1</v>
      </c>
      <c r="B810" s="136" t="s">
        <v>239</v>
      </c>
      <c r="C810" s="100">
        <v>7</v>
      </c>
      <c r="D810" s="101" t="s">
        <v>18</v>
      </c>
      <c r="E810" s="30"/>
      <c r="F810" s="53">
        <f>C810*E810</f>
        <v>0</v>
      </c>
    </row>
    <row r="811" spans="1:6" s="14" customFormat="1" ht="18" customHeight="1" thickBot="1">
      <c r="A811" s="32"/>
      <c r="B811" s="221" t="s">
        <v>150</v>
      </c>
      <c r="C811" s="221"/>
      <c r="D811" s="222"/>
      <c r="E811" s="54"/>
      <c r="F811" s="33">
        <f>SUM(F809:F810)</f>
        <v>0</v>
      </c>
    </row>
    <row r="812" spans="1:6" ht="16.5" customHeight="1">
      <c r="B812" s="51"/>
      <c r="C812" s="51"/>
      <c r="D812" s="51"/>
    </row>
    <row r="813" spans="1:6" ht="15.75" customHeight="1">
      <c r="A813" s="229" t="s">
        <v>290</v>
      </c>
      <c r="B813" s="229"/>
      <c r="C813" s="229"/>
      <c r="D813" s="229"/>
      <c r="E813" s="229"/>
      <c r="F813" s="229"/>
    </row>
    <row r="814" spans="1:6" ht="12.75" customHeight="1" thickBot="1">
      <c r="A814" s="34"/>
      <c r="B814" s="34"/>
      <c r="C814" s="34"/>
      <c r="D814" s="34"/>
      <c r="E814" s="34"/>
      <c r="F814" s="34"/>
    </row>
    <row r="815" spans="1:6" s="14" customFormat="1" ht="20.25" customHeight="1" thickBot="1">
      <c r="A815" s="35"/>
      <c r="B815" s="230" t="s">
        <v>21</v>
      </c>
      <c r="C815" s="231"/>
      <c r="D815" s="232"/>
      <c r="E815" s="231" t="s">
        <v>17</v>
      </c>
      <c r="F815" s="232"/>
    </row>
    <row r="816" spans="1:6" s="14" customFormat="1" ht="22.5" customHeight="1">
      <c r="A816" s="52" t="s">
        <v>74</v>
      </c>
      <c r="B816" s="241" t="s">
        <v>61</v>
      </c>
      <c r="C816" s="242"/>
      <c r="D816" s="243"/>
      <c r="E816" s="244">
        <f>F728</f>
        <v>0</v>
      </c>
      <c r="F816" s="245"/>
    </row>
    <row r="817" spans="1:6" s="14" customFormat="1" ht="22.5" customHeight="1">
      <c r="A817" s="36" t="s">
        <v>98</v>
      </c>
      <c r="B817" s="226" t="s">
        <v>99</v>
      </c>
      <c r="C817" s="227"/>
      <c r="D817" s="228"/>
      <c r="E817" s="239">
        <f>F769</f>
        <v>0</v>
      </c>
      <c r="F817" s="240"/>
    </row>
    <row r="818" spans="1:6" s="14" customFormat="1" ht="22.5" customHeight="1">
      <c r="A818" s="36" t="s">
        <v>128</v>
      </c>
      <c r="B818" s="226" t="s">
        <v>60</v>
      </c>
      <c r="C818" s="227"/>
      <c r="D818" s="228"/>
      <c r="E818" s="239">
        <f>F780</f>
        <v>0</v>
      </c>
      <c r="F818" s="240"/>
    </row>
    <row r="819" spans="1:6" s="14" customFormat="1" ht="22.5" customHeight="1">
      <c r="A819" s="36" t="s">
        <v>135</v>
      </c>
      <c r="B819" s="226" t="s">
        <v>136</v>
      </c>
      <c r="C819" s="227"/>
      <c r="D819" s="228"/>
      <c r="E819" s="239">
        <f>F794</f>
        <v>0</v>
      </c>
      <c r="F819" s="240"/>
    </row>
    <row r="820" spans="1:6" s="14" customFormat="1" ht="22.5" customHeight="1">
      <c r="A820" s="36" t="s">
        <v>144</v>
      </c>
      <c r="B820" s="226" t="s">
        <v>292</v>
      </c>
      <c r="C820" s="227"/>
      <c r="D820" s="228"/>
      <c r="E820" s="239">
        <f>F803</f>
        <v>0</v>
      </c>
      <c r="F820" s="240"/>
    </row>
    <row r="821" spans="1:6" s="14" customFormat="1" ht="22.5" customHeight="1" thickBot="1">
      <c r="A821" s="36" t="s">
        <v>148</v>
      </c>
      <c r="B821" s="226" t="s">
        <v>149</v>
      </c>
      <c r="C821" s="227"/>
      <c r="D821" s="228"/>
      <c r="E821" s="239">
        <f>F811</f>
        <v>0</v>
      </c>
      <c r="F821" s="240"/>
    </row>
    <row r="822" spans="1:6" s="14" customFormat="1" ht="22.5" customHeight="1" thickBot="1">
      <c r="A822" s="55"/>
      <c r="B822" s="234" t="s">
        <v>291</v>
      </c>
      <c r="C822" s="235"/>
      <c r="D822" s="236"/>
      <c r="E822" s="237">
        <f>SUM(E816:F821)</f>
        <v>0</v>
      </c>
      <c r="F822" s="238"/>
    </row>
    <row r="823" spans="1:6" ht="16.5" customHeight="1">
      <c r="B823" s="51"/>
      <c r="C823" s="51"/>
      <c r="D823" s="51"/>
    </row>
    <row r="824" spans="1:6" ht="15.75" customHeight="1">
      <c r="A824" s="286" t="s">
        <v>294</v>
      </c>
      <c r="B824" s="286"/>
      <c r="C824" s="286"/>
      <c r="D824" s="286"/>
      <c r="E824" s="286"/>
      <c r="F824" s="286"/>
    </row>
    <row r="825" spans="1:6" ht="12.75" customHeight="1" thickBot="1">
      <c r="A825" s="34"/>
      <c r="B825" s="34"/>
      <c r="C825" s="34"/>
      <c r="D825" s="34"/>
      <c r="E825" s="34"/>
      <c r="F825" s="34"/>
    </row>
    <row r="826" spans="1:6" s="14" customFormat="1" ht="20.25" customHeight="1" thickBot="1">
      <c r="A826" s="35"/>
      <c r="B826" s="230" t="s">
        <v>21</v>
      </c>
      <c r="C826" s="231"/>
      <c r="D826" s="232"/>
      <c r="E826" s="231" t="s">
        <v>17</v>
      </c>
      <c r="F826" s="232"/>
    </row>
    <row r="827" spans="1:6" s="14" customFormat="1" ht="22.5" customHeight="1">
      <c r="A827" s="52" t="s">
        <v>0</v>
      </c>
      <c r="B827" s="241" t="s">
        <v>205</v>
      </c>
      <c r="C827" s="242"/>
      <c r="D827" s="243"/>
      <c r="E827" s="244">
        <f>E557</f>
        <v>0</v>
      </c>
      <c r="F827" s="245"/>
    </row>
    <row r="828" spans="1:6" s="14" customFormat="1" ht="22.5" customHeight="1">
      <c r="A828" s="36" t="s">
        <v>1</v>
      </c>
      <c r="B828" s="226" t="s">
        <v>242</v>
      </c>
      <c r="C828" s="227"/>
      <c r="D828" s="228"/>
      <c r="E828" s="239">
        <f>E695</f>
        <v>0</v>
      </c>
      <c r="F828" s="240"/>
    </row>
    <row r="829" spans="1:6" s="14" customFormat="1" ht="22.5" customHeight="1" thickBot="1">
      <c r="A829" s="36" t="s">
        <v>2</v>
      </c>
      <c r="B829" s="226" t="s">
        <v>274</v>
      </c>
      <c r="C829" s="227"/>
      <c r="D829" s="228"/>
      <c r="E829" s="239">
        <f>E822</f>
        <v>0</v>
      </c>
      <c r="F829" s="240"/>
    </row>
    <row r="830" spans="1:6" s="14" customFormat="1" ht="22.5" customHeight="1" thickBot="1">
      <c r="A830" s="55"/>
      <c r="B830" s="234" t="s">
        <v>295</v>
      </c>
      <c r="C830" s="235"/>
      <c r="D830" s="236"/>
      <c r="E830" s="237">
        <f>SUM(E827:F829)</f>
        <v>0</v>
      </c>
      <c r="F830" s="238"/>
    </row>
    <row r="831" spans="1:6" ht="16.5" customHeight="1">
      <c r="B831" s="51"/>
      <c r="C831" s="51"/>
      <c r="D831" s="51"/>
    </row>
    <row r="832" spans="1:6" ht="15.75" customHeight="1">
      <c r="A832" s="291" t="s">
        <v>296</v>
      </c>
      <c r="B832" s="291"/>
      <c r="C832" s="291"/>
      <c r="D832" s="291"/>
      <c r="E832" s="291"/>
      <c r="F832" s="291"/>
    </row>
    <row r="833" spans="1:6" ht="12.75" customHeight="1" thickBot="1">
      <c r="A833" s="34"/>
      <c r="B833" s="34"/>
      <c r="C833" s="34"/>
      <c r="D833" s="34"/>
      <c r="E833" s="34"/>
      <c r="F833" s="34"/>
    </row>
    <row r="834" spans="1:6" s="14" customFormat="1" ht="20.25" customHeight="1" thickBot="1">
      <c r="A834" s="35"/>
      <c r="B834" s="230" t="s">
        <v>21</v>
      </c>
      <c r="C834" s="231"/>
      <c r="D834" s="232"/>
      <c r="E834" s="231" t="s">
        <v>17</v>
      </c>
      <c r="F834" s="232"/>
    </row>
    <row r="835" spans="1:6" s="14" customFormat="1" ht="22.5" customHeight="1">
      <c r="A835" s="52" t="s">
        <v>23</v>
      </c>
      <c r="B835" s="241" t="s">
        <v>293</v>
      </c>
      <c r="C835" s="242"/>
      <c r="D835" s="243"/>
      <c r="E835" s="244">
        <f>E427</f>
        <v>0</v>
      </c>
      <c r="F835" s="245"/>
    </row>
    <row r="836" spans="1:6" s="14" customFormat="1" ht="22.5" customHeight="1" thickBot="1">
      <c r="A836" s="36" t="s">
        <v>24</v>
      </c>
      <c r="B836" s="226" t="s">
        <v>204</v>
      </c>
      <c r="C836" s="227"/>
      <c r="D836" s="228"/>
      <c r="E836" s="239">
        <f>E830</f>
        <v>0</v>
      </c>
      <c r="F836" s="240"/>
    </row>
    <row r="837" spans="1:6" s="14" customFormat="1" ht="22.5" customHeight="1" thickBot="1">
      <c r="A837" s="55"/>
      <c r="B837" s="234" t="s">
        <v>618</v>
      </c>
      <c r="C837" s="235"/>
      <c r="D837" s="236"/>
      <c r="E837" s="237">
        <f>SUM(E835:F836)</f>
        <v>0</v>
      </c>
      <c r="F837" s="238"/>
    </row>
    <row r="838" spans="1:6" ht="16.5" customHeight="1">
      <c r="B838" s="51"/>
      <c r="C838" s="51"/>
      <c r="D838" s="51"/>
    </row>
    <row r="839" spans="1:6" ht="16.5" customHeight="1">
      <c r="A839" s="80" t="s">
        <v>62</v>
      </c>
      <c r="B839" s="81" t="s">
        <v>297</v>
      </c>
      <c r="C839" s="81"/>
      <c r="D839" s="81"/>
      <c r="E839" s="92"/>
      <c r="F839" s="92"/>
    </row>
    <row r="840" spans="1:6" ht="16.5" customHeight="1">
      <c r="B840" s="51"/>
      <c r="C840" s="51"/>
      <c r="D840" s="51"/>
    </row>
    <row r="841" spans="1:6" ht="16.5" customHeight="1">
      <c r="B841" s="167" t="s">
        <v>51</v>
      </c>
      <c r="C841" s="51"/>
      <c r="D841" s="51"/>
    </row>
    <row r="842" spans="1:6" ht="16.5" customHeight="1">
      <c r="B842" s="290" t="s">
        <v>306</v>
      </c>
      <c r="C842" s="290"/>
      <c r="D842" s="290"/>
    </row>
    <row r="843" spans="1:6" ht="16.5" customHeight="1">
      <c r="B843" s="51"/>
      <c r="C843" s="51"/>
      <c r="D843" s="51"/>
    </row>
    <row r="844" spans="1:6" ht="16.5" customHeight="1">
      <c r="B844" s="167" t="s">
        <v>312</v>
      </c>
      <c r="C844" s="51"/>
      <c r="D844" s="51"/>
    </row>
    <row r="845" spans="1:6" ht="16.5" customHeight="1">
      <c r="B845" s="167" t="s">
        <v>617</v>
      </c>
      <c r="C845" s="51"/>
      <c r="D845" s="51"/>
    </row>
    <row r="846" spans="1:6" ht="16.5" customHeight="1">
      <c r="B846" s="51"/>
      <c r="C846" s="51"/>
      <c r="D846" s="51"/>
    </row>
    <row r="847" spans="1:6" ht="16.5" customHeight="1">
      <c r="A847" s="94" t="s">
        <v>23</v>
      </c>
      <c r="B847" s="95" t="s">
        <v>358</v>
      </c>
      <c r="C847" s="95"/>
      <c r="D847" s="95"/>
      <c r="E847" s="96"/>
      <c r="F847" s="96"/>
    </row>
    <row r="848" spans="1:6" ht="16.5" customHeight="1">
      <c r="B848" s="51"/>
      <c r="C848" s="51"/>
      <c r="D848" s="51"/>
    </row>
    <row r="849" spans="1:6" ht="16.5" customHeight="1">
      <c r="A849" s="177"/>
      <c r="B849" s="178" t="s">
        <v>298</v>
      </c>
      <c r="C849" s="178"/>
      <c r="D849" s="178"/>
      <c r="E849" s="179"/>
      <c r="F849" s="179"/>
    </row>
    <row r="850" spans="1:6" ht="16.5" customHeight="1">
      <c r="B850" s="51"/>
      <c r="C850" s="51"/>
      <c r="D850" s="51"/>
    </row>
    <row r="851" spans="1:6" ht="16.5" customHeight="1">
      <c r="A851" s="156" t="s">
        <v>0</v>
      </c>
      <c r="B851" s="157" t="s">
        <v>61</v>
      </c>
      <c r="C851" s="159"/>
      <c r="D851" s="159"/>
      <c r="E851" s="160"/>
      <c r="F851" s="160"/>
    </row>
    <row r="852" spans="1:6" ht="16.5" customHeight="1" thickBot="1">
      <c r="B852" s="51"/>
      <c r="C852" s="51"/>
      <c r="D852" s="51"/>
    </row>
    <row r="853" spans="1:6" s="14" customFormat="1" ht="24" customHeight="1">
      <c r="A853" s="20" t="s">
        <v>4</v>
      </c>
      <c r="B853" s="21" t="s">
        <v>5</v>
      </c>
      <c r="C853" s="22" t="s">
        <v>6</v>
      </c>
      <c r="D853" s="45" t="s">
        <v>7</v>
      </c>
      <c r="E853" s="44" t="s">
        <v>9</v>
      </c>
      <c r="F853" s="23" t="s">
        <v>10</v>
      </c>
    </row>
    <row r="854" spans="1:6" s="14" customFormat="1" ht="15" customHeight="1" thickBot="1">
      <c r="A854" s="24" t="s">
        <v>8</v>
      </c>
      <c r="B854" s="25">
        <v>1</v>
      </c>
      <c r="C854" s="26">
        <v>2</v>
      </c>
      <c r="D854" s="46">
        <v>3</v>
      </c>
      <c r="E854" s="27">
        <v>4</v>
      </c>
      <c r="F854" s="28" t="s">
        <v>16</v>
      </c>
    </row>
    <row r="855" spans="1:6" s="13" customFormat="1" ht="35.25" customHeight="1">
      <c r="A855" s="71" t="s">
        <v>307</v>
      </c>
      <c r="B855" s="166" t="s">
        <v>300</v>
      </c>
      <c r="C855" s="77"/>
      <c r="D855" s="78"/>
      <c r="E855" s="30"/>
      <c r="F855" s="31"/>
    </row>
    <row r="856" spans="1:6" s="13" customFormat="1" ht="27" customHeight="1">
      <c r="A856" s="29"/>
      <c r="B856" s="166" t="s">
        <v>301</v>
      </c>
      <c r="C856" s="100">
        <v>396.91</v>
      </c>
      <c r="D856" s="101" t="s">
        <v>64</v>
      </c>
      <c r="E856" s="30"/>
      <c r="F856" s="53">
        <f>C856*E856</f>
        <v>0</v>
      </c>
    </row>
    <row r="857" spans="1:6" s="13" customFormat="1" ht="27" customHeight="1">
      <c r="A857" s="29"/>
      <c r="B857" s="166" t="s">
        <v>302</v>
      </c>
      <c r="C857" s="100">
        <v>396.91</v>
      </c>
      <c r="D857" s="101" t="s">
        <v>64</v>
      </c>
      <c r="E857" s="30"/>
      <c r="F857" s="53">
        <f>C857*E857</f>
        <v>0</v>
      </c>
    </row>
    <row r="858" spans="1:6" s="13" customFormat="1" ht="42" customHeight="1">
      <c r="A858" s="29" t="s">
        <v>308</v>
      </c>
      <c r="B858" s="166" t="s">
        <v>303</v>
      </c>
      <c r="C858" s="100">
        <v>396.91</v>
      </c>
      <c r="D858" s="101" t="s">
        <v>64</v>
      </c>
      <c r="E858" s="30"/>
      <c r="F858" s="53">
        <f t="shared" ref="F858:F860" si="22">C858*E858</f>
        <v>0</v>
      </c>
    </row>
    <row r="859" spans="1:6" s="13" customFormat="1" ht="56.25" customHeight="1">
      <c r="A859" s="29" t="s">
        <v>309</v>
      </c>
      <c r="B859" s="166" t="s">
        <v>304</v>
      </c>
      <c r="C859" s="100">
        <v>1</v>
      </c>
      <c r="D859" s="101" t="s">
        <v>18</v>
      </c>
      <c r="E859" s="30"/>
      <c r="F859" s="53">
        <f t="shared" si="22"/>
        <v>0</v>
      </c>
    </row>
    <row r="860" spans="1:6" s="13" customFormat="1" ht="36.75" customHeight="1" thickBot="1">
      <c r="A860" s="29" t="s">
        <v>310</v>
      </c>
      <c r="B860" s="166" t="s">
        <v>305</v>
      </c>
      <c r="C860" s="100">
        <v>32</v>
      </c>
      <c r="D860" s="101" t="s">
        <v>18</v>
      </c>
      <c r="E860" s="30"/>
      <c r="F860" s="53">
        <f t="shared" si="22"/>
        <v>0</v>
      </c>
    </row>
    <row r="861" spans="1:6" s="14" customFormat="1" ht="18" customHeight="1" thickBot="1">
      <c r="A861" s="32"/>
      <c r="B861" s="221" t="s">
        <v>299</v>
      </c>
      <c r="C861" s="221"/>
      <c r="D861" s="222"/>
      <c r="E861" s="54"/>
      <c r="F861" s="33">
        <f>SUM(F856:F860)</f>
        <v>0</v>
      </c>
    </row>
    <row r="862" spans="1:6" ht="16.5" customHeight="1">
      <c r="B862" s="51"/>
      <c r="C862" s="51"/>
      <c r="D862" s="51"/>
    </row>
    <row r="863" spans="1:6" ht="16.5" customHeight="1">
      <c r="A863" s="156" t="s">
        <v>1</v>
      </c>
      <c r="B863" s="157" t="s">
        <v>60</v>
      </c>
      <c r="C863" s="159"/>
      <c r="D863" s="159"/>
      <c r="E863" s="160"/>
      <c r="F863" s="160"/>
    </row>
    <row r="864" spans="1:6" ht="16.5" customHeight="1">
      <c r="B864" s="51"/>
      <c r="C864" s="51"/>
      <c r="D864" s="51"/>
    </row>
    <row r="865" spans="1:6" ht="16.5" customHeight="1">
      <c r="B865" s="51" t="s">
        <v>312</v>
      </c>
      <c r="C865" s="51"/>
      <c r="D865" s="51"/>
    </row>
    <row r="866" spans="1:6" ht="16.5" customHeight="1">
      <c r="B866" s="51" t="s">
        <v>313</v>
      </c>
      <c r="C866" s="51"/>
      <c r="D866" s="51"/>
    </row>
    <row r="867" spans="1:6" ht="16.5" customHeight="1" thickBot="1">
      <c r="B867" s="51"/>
      <c r="C867" s="51"/>
      <c r="D867" s="51"/>
    </row>
    <row r="868" spans="1:6" s="14" customFormat="1" ht="24" customHeight="1">
      <c r="A868" s="20" t="s">
        <v>4</v>
      </c>
      <c r="B868" s="21" t="s">
        <v>5</v>
      </c>
      <c r="C868" s="22" t="s">
        <v>6</v>
      </c>
      <c r="D868" s="45" t="s">
        <v>7</v>
      </c>
      <c r="E868" s="44" t="s">
        <v>9</v>
      </c>
      <c r="F868" s="23" t="s">
        <v>10</v>
      </c>
    </row>
    <row r="869" spans="1:6" s="14" customFormat="1" ht="15" customHeight="1" thickBot="1">
      <c r="A869" s="24" t="s">
        <v>8</v>
      </c>
      <c r="B869" s="25">
        <v>1</v>
      </c>
      <c r="C869" s="26">
        <v>2</v>
      </c>
      <c r="D869" s="46">
        <v>3</v>
      </c>
      <c r="E869" s="27">
        <v>4</v>
      </c>
      <c r="F869" s="28" t="s">
        <v>16</v>
      </c>
    </row>
    <row r="870" spans="1:6" s="13" customFormat="1" ht="34.5" customHeight="1">
      <c r="A870" s="71" t="s">
        <v>335</v>
      </c>
      <c r="B870" s="166" t="s">
        <v>340</v>
      </c>
      <c r="C870" s="77">
        <v>0</v>
      </c>
      <c r="D870" s="78" t="s">
        <v>47</v>
      </c>
      <c r="E870" s="30"/>
      <c r="F870" s="31">
        <f>C870*E870</f>
        <v>0</v>
      </c>
    </row>
    <row r="871" spans="1:6" s="13" customFormat="1" ht="34.5" customHeight="1">
      <c r="A871" s="29" t="s">
        <v>336</v>
      </c>
      <c r="B871" s="166" t="s">
        <v>314</v>
      </c>
      <c r="C871" s="100">
        <v>12</v>
      </c>
      <c r="D871" s="101" t="s">
        <v>64</v>
      </c>
      <c r="E871" s="30"/>
      <c r="F871" s="53">
        <f>C871*E871</f>
        <v>0</v>
      </c>
    </row>
    <row r="872" spans="1:6" s="13" customFormat="1" ht="34.5" customHeight="1">
      <c r="A872" s="29" t="s">
        <v>337</v>
      </c>
      <c r="B872" s="166" t="s">
        <v>315</v>
      </c>
      <c r="C872" s="100">
        <v>61.6</v>
      </c>
      <c r="D872" s="101" t="s">
        <v>110</v>
      </c>
      <c r="E872" s="30"/>
      <c r="F872" s="53">
        <f t="shared" ref="F872:F891" si="23">C872*E872</f>
        <v>0</v>
      </c>
    </row>
    <row r="873" spans="1:6" s="13" customFormat="1" ht="34.5" customHeight="1">
      <c r="A873" s="29" t="s">
        <v>338</v>
      </c>
      <c r="B873" s="166" t="s">
        <v>316</v>
      </c>
      <c r="C873" s="100">
        <v>554.9</v>
      </c>
      <c r="D873" s="101" t="s">
        <v>110</v>
      </c>
      <c r="E873" s="30"/>
      <c r="F873" s="53">
        <f t="shared" si="23"/>
        <v>0</v>
      </c>
    </row>
    <row r="874" spans="1:6" s="13" customFormat="1" ht="34.5" customHeight="1">
      <c r="A874" s="29" t="s">
        <v>339</v>
      </c>
      <c r="B874" s="166" t="s">
        <v>317</v>
      </c>
      <c r="C874" s="100">
        <v>105.1</v>
      </c>
      <c r="D874" s="101" t="s">
        <v>110</v>
      </c>
      <c r="E874" s="30"/>
      <c r="F874" s="53">
        <f t="shared" si="23"/>
        <v>0</v>
      </c>
    </row>
    <row r="875" spans="1:6" s="13" customFormat="1" ht="34.5" customHeight="1">
      <c r="A875" s="29" t="s">
        <v>341</v>
      </c>
      <c r="B875" s="168" t="s">
        <v>318</v>
      </c>
      <c r="C875" s="100">
        <v>105.1</v>
      </c>
      <c r="D875" s="101" t="s">
        <v>110</v>
      </c>
      <c r="E875" s="30"/>
      <c r="F875" s="53">
        <f t="shared" si="23"/>
        <v>0</v>
      </c>
    </row>
    <row r="876" spans="1:6" s="13" customFormat="1" ht="27" customHeight="1">
      <c r="A876" s="29" t="s">
        <v>342</v>
      </c>
      <c r="B876" s="169" t="s">
        <v>319</v>
      </c>
      <c r="C876" s="100">
        <v>238.2</v>
      </c>
      <c r="D876" s="101" t="s">
        <v>47</v>
      </c>
      <c r="E876" s="30"/>
      <c r="F876" s="53">
        <f t="shared" si="23"/>
        <v>0</v>
      </c>
    </row>
    <row r="877" spans="1:6" s="13" customFormat="1" ht="48" customHeight="1">
      <c r="A877" s="29" t="s">
        <v>343</v>
      </c>
      <c r="B877" s="166" t="s">
        <v>331</v>
      </c>
      <c r="C877" s="100">
        <v>23.8</v>
      </c>
      <c r="D877" s="101" t="s">
        <v>110</v>
      </c>
      <c r="E877" s="30"/>
      <c r="F877" s="53">
        <f t="shared" si="23"/>
        <v>0</v>
      </c>
    </row>
    <row r="878" spans="1:6" s="13" customFormat="1" ht="55.5" customHeight="1">
      <c r="A878" s="29" t="s">
        <v>343</v>
      </c>
      <c r="B878" s="166" t="s">
        <v>320</v>
      </c>
      <c r="C878" s="100">
        <v>81.3</v>
      </c>
      <c r="D878" s="101" t="s">
        <v>110</v>
      </c>
      <c r="E878" s="30"/>
      <c r="F878" s="53">
        <f t="shared" si="23"/>
        <v>0</v>
      </c>
    </row>
    <row r="879" spans="1:6" s="13" customFormat="1" ht="43.5" customHeight="1">
      <c r="A879" s="29" t="s">
        <v>344</v>
      </c>
      <c r="B879" s="166" t="s">
        <v>321</v>
      </c>
      <c r="C879" s="100">
        <v>511.5</v>
      </c>
      <c r="D879" s="101" t="s">
        <v>110</v>
      </c>
      <c r="E879" s="30"/>
      <c r="F879" s="53">
        <f t="shared" si="23"/>
        <v>0</v>
      </c>
    </row>
    <row r="880" spans="1:6" s="13" customFormat="1" ht="36.75" customHeight="1">
      <c r="A880" s="29" t="s">
        <v>345</v>
      </c>
      <c r="B880" s="166" t="s">
        <v>332</v>
      </c>
      <c r="C880" s="100">
        <v>0</v>
      </c>
      <c r="D880" s="101" t="s">
        <v>110</v>
      </c>
      <c r="E880" s="30"/>
      <c r="F880" s="53">
        <f t="shared" si="23"/>
        <v>0</v>
      </c>
    </row>
    <row r="881" spans="1:6" s="13" customFormat="1" ht="27" customHeight="1">
      <c r="A881" s="29" t="s">
        <v>346</v>
      </c>
      <c r="B881" s="166" t="s">
        <v>334</v>
      </c>
      <c r="C881" s="100">
        <v>0</v>
      </c>
      <c r="D881" s="101" t="s">
        <v>47</v>
      </c>
      <c r="E881" s="30"/>
      <c r="F881" s="53">
        <f t="shared" si="23"/>
        <v>0</v>
      </c>
    </row>
    <row r="882" spans="1:6" s="13" customFormat="1" ht="39.75" customHeight="1">
      <c r="A882" s="29" t="s">
        <v>347</v>
      </c>
      <c r="B882" s="166" t="s">
        <v>333</v>
      </c>
      <c r="C882" s="100">
        <v>0</v>
      </c>
      <c r="D882" s="101" t="s">
        <v>110</v>
      </c>
      <c r="E882" s="30"/>
      <c r="F882" s="53">
        <f t="shared" si="23"/>
        <v>0</v>
      </c>
    </row>
    <row r="883" spans="1:6" s="13" customFormat="1" ht="39.75" customHeight="1">
      <c r="A883" s="56" t="s">
        <v>348</v>
      </c>
      <c r="B883" s="166" t="s">
        <v>322</v>
      </c>
      <c r="C883" s="76">
        <v>0</v>
      </c>
      <c r="D883" s="79" t="s">
        <v>110</v>
      </c>
      <c r="E883" s="57"/>
      <c r="F883" s="53">
        <f t="shared" si="23"/>
        <v>0</v>
      </c>
    </row>
    <row r="884" spans="1:6" s="13" customFormat="1" ht="39.75" customHeight="1">
      <c r="A884" s="56" t="s">
        <v>349</v>
      </c>
      <c r="B884" s="170" t="s">
        <v>323</v>
      </c>
      <c r="C884" s="76">
        <v>0</v>
      </c>
      <c r="D884" s="79" t="s">
        <v>110</v>
      </c>
      <c r="E884" s="57"/>
      <c r="F884" s="53">
        <f t="shared" si="23"/>
        <v>0</v>
      </c>
    </row>
    <row r="885" spans="1:6" s="13" customFormat="1" ht="34.5" customHeight="1">
      <c r="A885" s="29" t="s">
        <v>350</v>
      </c>
      <c r="B885" s="171" t="s">
        <v>324</v>
      </c>
      <c r="C885" s="100">
        <v>0</v>
      </c>
      <c r="D885" s="101" t="s">
        <v>47</v>
      </c>
      <c r="E885" s="30"/>
      <c r="F885" s="53">
        <f t="shared" si="23"/>
        <v>0</v>
      </c>
    </row>
    <row r="886" spans="1:6" s="13" customFormat="1" ht="104.25" customHeight="1">
      <c r="A886" s="29" t="s">
        <v>351</v>
      </c>
      <c r="B886" s="171" t="s">
        <v>325</v>
      </c>
      <c r="C886" s="100">
        <v>0</v>
      </c>
      <c r="D886" s="101" t="s">
        <v>47</v>
      </c>
      <c r="E886" s="30"/>
      <c r="F886" s="53">
        <f t="shared" si="23"/>
        <v>0</v>
      </c>
    </row>
    <row r="887" spans="1:6" s="13" customFormat="1" ht="36.75" customHeight="1">
      <c r="A887" s="29" t="s">
        <v>352</v>
      </c>
      <c r="B887" s="171" t="s">
        <v>326</v>
      </c>
      <c r="C887" s="100">
        <v>17</v>
      </c>
      <c r="D887" s="101" t="s">
        <v>18</v>
      </c>
      <c r="E887" s="30"/>
      <c r="F887" s="53">
        <f t="shared" si="23"/>
        <v>0</v>
      </c>
    </row>
    <row r="888" spans="1:6" s="13" customFormat="1" ht="48" customHeight="1">
      <c r="A888" s="29" t="s">
        <v>353</v>
      </c>
      <c r="B888" s="172" t="s">
        <v>327</v>
      </c>
      <c r="C888" s="100">
        <v>17</v>
      </c>
      <c r="D888" s="101" t="s">
        <v>18</v>
      </c>
      <c r="E888" s="30"/>
      <c r="F888" s="53">
        <f t="shared" si="23"/>
        <v>0</v>
      </c>
    </row>
    <row r="889" spans="1:6" s="13" customFormat="1" ht="44.25" customHeight="1">
      <c r="A889" s="29" t="s">
        <v>354</v>
      </c>
      <c r="B889" s="172" t="s">
        <v>328</v>
      </c>
      <c r="C889" s="100">
        <v>17</v>
      </c>
      <c r="D889" s="101" t="s">
        <v>18</v>
      </c>
      <c r="E889" s="30"/>
      <c r="F889" s="53">
        <f t="shared" si="23"/>
        <v>0</v>
      </c>
    </row>
    <row r="890" spans="1:6" s="13" customFormat="1" ht="35.25" customHeight="1">
      <c r="A890" s="29" t="s">
        <v>355</v>
      </c>
      <c r="B890" s="172" t="s">
        <v>329</v>
      </c>
      <c r="C890" s="100">
        <v>8</v>
      </c>
      <c r="D890" s="101" t="s">
        <v>18</v>
      </c>
      <c r="E890" s="30"/>
      <c r="F890" s="53">
        <f t="shared" si="23"/>
        <v>0</v>
      </c>
    </row>
    <row r="891" spans="1:6" s="13" customFormat="1" ht="27" customHeight="1" thickBot="1">
      <c r="A891" s="29" t="s">
        <v>356</v>
      </c>
      <c r="B891" s="172" t="s">
        <v>330</v>
      </c>
      <c r="C891" s="100">
        <v>50</v>
      </c>
      <c r="D891" s="101" t="s">
        <v>63</v>
      </c>
      <c r="E891" s="30"/>
      <c r="F891" s="53">
        <f t="shared" si="23"/>
        <v>0</v>
      </c>
    </row>
    <row r="892" spans="1:6" s="14" customFormat="1" ht="18" customHeight="1" thickBot="1">
      <c r="A892" s="32"/>
      <c r="B892" s="221" t="s">
        <v>311</v>
      </c>
      <c r="C892" s="221"/>
      <c r="D892" s="222"/>
      <c r="E892" s="54"/>
      <c r="F892" s="33">
        <f>SUM(F870:F891)</f>
        <v>0</v>
      </c>
    </row>
    <row r="893" spans="1:6" ht="16.5" customHeight="1">
      <c r="B893" s="51"/>
      <c r="C893" s="51"/>
      <c r="D893" s="51"/>
    </row>
    <row r="894" spans="1:6" ht="16.5" customHeight="1">
      <c r="A894" s="156" t="s">
        <v>2</v>
      </c>
      <c r="B894" s="157" t="s">
        <v>359</v>
      </c>
      <c r="C894" s="159"/>
      <c r="D894" s="159"/>
      <c r="E894" s="160"/>
      <c r="F894" s="160"/>
    </row>
    <row r="895" spans="1:6" ht="16.5" customHeight="1" thickBot="1">
      <c r="B895" s="51"/>
      <c r="C895" s="51"/>
      <c r="D895" s="51"/>
    </row>
    <row r="896" spans="1:6" s="14" customFormat="1" ht="24" customHeight="1">
      <c r="A896" s="20" t="s">
        <v>4</v>
      </c>
      <c r="B896" s="21" t="s">
        <v>5</v>
      </c>
      <c r="C896" s="22" t="s">
        <v>6</v>
      </c>
      <c r="D896" s="45" t="s">
        <v>7</v>
      </c>
      <c r="E896" s="44" t="s">
        <v>9</v>
      </c>
      <c r="F896" s="23" t="s">
        <v>10</v>
      </c>
    </row>
    <row r="897" spans="1:6" s="14" customFormat="1" ht="15" customHeight="1" thickBot="1">
      <c r="A897" s="24" t="s">
        <v>8</v>
      </c>
      <c r="B897" s="25">
        <v>1</v>
      </c>
      <c r="C897" s="26">
        <v>2</v>
      </c>
      <c r="D897" s="46">
        <v>3</v>
      </c>
      <c r="E897" s="27">
        <v>4</v>
      </c>
      <c r="F897" s="28" t="s">
        <v>16</v>
      </c>
    </row>
    <row r="898" spans="1:6" s="13" customFormat="1" ht="38.25" customHeight="1">
      <c r="A898" s="71" t="s">
        <v>375</v>
      </c>
      <c r="B898" s="172" t="s">
        <v>360</v>
      </c>
      <c r="C898" s="77"/>
      <c r="D898" s="78"/>
      <c r="E898" s="30"/>
      <c r="F898" s="31"/>
    </row>
    <row r="899" spans="1:6" s="13" customFormat="1" ht="24" customHeight="1">
      <c r="A899" s="29"/>
      <c r="B899" s="172" t="s">
        <v>301</v>
      </c>
      <c r="C899" s="100">
        <v>1</v>
      </c>
      <c r="D899" s="101" t="s">
        <v>18</v>
      </c>
      <c r="E899" s="30"/>
      <c r="F899" s="53">
        <f>C899*E899</f>
        <v>0</v>
      </c>
    </row>
    <row r="900" spans="1:6" s="13" customFormat="1" ht="24" customHeight="1">
      <c r="A900" s="29"/>
      <c r="B900" s="172" t="s">
        <v>302</v>
      </c>
      <c r="C900" s="100">
        <v>1</v>
      </c>
      <c r="D900" s="101" t="s">
        <v>18</v>
      </c>
      <c r="E900" s="30"/>
      <c r="F900" s="53">
        <f>C900*E900</f>
        <v>0</v>
      </c>
    </row>
    <row r="901" spans="1:6" s="13" customFormat="1" ht="34.5" customHeight="1">
      <c r="A901" s="29" t="s">
        <v>376</v>
      </c>
      <c r="B901" s="172" t="s">
        <v>361</v>
      </c>
      <c r="C901" s="100">
        <v>398.7</v>
      </c>
      <c r="D901" s="101" t="s">
        <v>64</v>
      </c>
      <c r="E901" s="30"/>
      <c r="F901" s="53">
        <f t="shared" ref="F901:F917" si="24">C901*E901</f>
        <v>0</v>
      </c>
    </row>
    <row r="902" spans="1:6" s="13" customFormat="1" ht="34.5" customHeight="1">
      <c r="A902" s="29" t="s">
        <v>377</v>
      </c>
      <c r="B902" s="172" t="s">
        <v>362</v>
      </c>
      <c r="C902" s="100">
        <v>48</v>
      </c>
      <c r="D902" s="101" t="s">
        <v>18</v>
      </c>
      <c r="E902" s="30"/>
      <c r="F902" s="53">
        <f t="shared" si="24"/>
        <v>0</v>
      </c>
    </row>
    <row r="903" spans="1:6" s="13" customFormat="1" ht="34.5" customHeight="1">
      <c r="A903" s="56" t="s">
        <v>378</v>
      </c>
      <c r="B903" s="172" t="s">
        <v>363</v>
      </c>
      <c r="C903" s="76">
        <v>17</v>
      </c>
      <c r="D903" s="79" t="s">
        <v>18</v>
      </c>
      <c r="E903" s="57"/>
      <c r="F903" s="53">
        <f t="shared" si="24"/>
        <v>0</v>
      </c>
    </row>
    <row r="904" spans="1:6" s="13" customFormat="1" ht="34.5" customHeight="1">
      <c r="A904" s="56" t="s">
        <v>379</v>
      </c>
      <c r="B904" s="172" t="s">
        <v>613</v>
      </c>
      <c r="C904" s="76">
        <v>396.91</v>
      </c>
      <c r="D904" s="79" t="s">
        <v>64</v>
      </c>
      <c r="E904" s="57"/>
      <c r="F904" s="53">
        <f t="shared" si="24"/>
        <v>0</v>
      </c>
    </row>
    <row r="905" spans="1:6" s="13" customFormat="1" ht="27.75" customHeight="1">
      <c r="A905" s="29" t="s">
        <v>380</v>
      </c>
      <c r="B905" s="172" t="s">
        <v>614</v>
      </c>
      <c r="C905" s="100">
        <v>13</v>
      </c>
      <c r="D905" s="101" t="s">
        <v>18</v>
      </c>
      <c r="E905" s="30"/>
      <c r="F905" s="53">
        <f t="shared" si="24"/>
        <v>0</v>
      </c>
    </row>
    <row r="906" spans="1:6" s="13" customFormat="1" ht="27.75" customHeight="1">
      <c r="A906" s="29" t="s">
        <v>381</v>
      </c>
      <c r="B906" s="172" t="s">
        <v>615</v>
      </c>
      <c r="C906" s="100">
        <v>31</v>
      </c>
      <c r="D906" s="101" t="s">
        <v>18</v>
      </c>
      <c r="E906" s="30"/>
      <c r="F906" s="53">
        <f t="shared" si="24"/>
        <v>0</v>
      </c>
    </row>
    <row r="907" spans="1:6" s="13" customFormat="1" ht="27.75" customHeight="1">
      <c r="A907" s="29" t="s">
        <v>382</v>
      </c>
      <c r="B907" s="172" t="s">
        <v>364</v>
      </c>
      <c r="C907" s="100">
        <v>2</v>
      </c>
      <c r="D907" s="101" t="s">
        <v>18</v>
      </c>
      <c r="E907" s="30"/>
      <c r="F907" s="53">
        <f t="shared" si="24"/>
        <v>0</v>
      </c>
    </row>
    <row r="908" spans="1:6" s="13" customFormat="1" ht="27.75" customHeight="1">
      <c r="A908" s="29" t="s">
        <v>383</v>
      </c>
      <c r="B908" s="172" t="s">
        <v>365</v>
      </c>
      <c r="C908" s="100">
        <v>1</v>
      </c>
      <c r="D908" s="101" t="s">
        <v>18</v>
      </c>
      <c r="E908" s="30"/>
      <c r="F908" s="53">
        <f t="shared" si="24"/>
        <v>0</v>
      </c>
    </row>
    <row r="909" spans="1:6" s="13" customFormat="1" ht="34.5" customHeight="1">
      <c r="A909" s="29" t="s">
        <v>384</v>
      </c>
      <c r="B909" s="172" t="s">
        <v>366</v>
      </c>
      <c r="C909" s="100">
        <v>3</v>
      </c>
      <c r="D909" s="101" t="s">
        <v>18</v>
      </c>
      <c r="E909" s="30"/>
      <c r="F909" s="53">
        <f t="shared" si="24"/>
        <v>0</v>
      </c>
    </row>
    <row r="910" spans="1:6" s="13" customFormat="1" ht="34.5" customHeight="1">
      <c r="A910" s="29" t="s">
        <v>385</v>
      </c>
      <c r="B910" s="172" t="s">
        <v>367</v>
      </c>
      <c r="C910" s="100">
        <v>6</v>
      </c>
      <c r="D910" s="101" t="s">
        <v>18</v>
      </c>
      <c r="E910" s="30"/>
      <c r="F910" s="53">
        <f t="shared" si="24"/>
        <v>0</v>
      </c>
    </row>
    <row r="911" spans="1:6" s="13" customFormat="1" ht="29.25" customHeight="1">
      <c r="A911" s="29" t="s">
        <v>386</v>
      </c>
      <c r="B911" s="172" t="s">
        <v>368</v>
      </c>
      <c r="C911" s="100">
        <v>2</v>
      </c>
      <c r="D911" s="101" t="s">
        <v>18</v>
      </c>
      <c r="E911" s="30"/>
      <c r="F911" s="53">
        <f t="shared" si="24"/>
        <v>0</v>
      </c>
    </row>
    <row r="912" spans="1:6" s="13" customFormat="1" ht="34.5" customHeight="1">
      <c r="A912" s="29" t="s">
        <v>387</v>
      </c>
      <c r="B912" s="172" t="s">
        <v>369</v>
      </c>
      <c r="C912" s="100">
        <v>1</v>
      </c>
      <c r="D912" s="101" t="s">
        <v>18</v>
      </c>
      <c r="E912" s="30"/>
      <c r="F912" s="53">
        <f t="shared" si="24"/>
        <v>0</v>
      </c>
    </row>
    <row r="913" spans="1:6" s="13" customFormat="1" ht="34.5" customHeight="1">
      <c r="A913" s="29" t="s">
        <v>388</v>
      </c>
      <c r="B913" s="173" t="s">
        <v>370</v>
      </c>
      <c r="C913" s="100">
        <v>17</v>
      </c>
      <c r="D913" s="101" t="s">
        <v>18</v>
      </c>
      <c r="E913" s="30"/>
      <c r="F913" s="53">
        <f t="shared" si="24"/>
        <v>0</v>
      </c>
    </row>
    <row r="914" spans="1:6" s="13" customFormat="1" ht="34.5" customHeight="1">
      <c r="A914" s="29" t="s">
        <v>389</v>
      </c>
      <c r="B914" s="172" t="s">
        <v>371</v>
      </c>
      <c r="C914" s="100">
        <v>396.91</v>
      </c>
      <c r="D914" s="101" t="s">
        <v>64</v>
      </c>
      <c r="E914" s="30"/>
      <c r="F914" s="53">
        <f t="shared" si="24"/>
        <v>0</v>
      </c>
    </row>
    <row r="915" spans="1:6" s="13" customFormat="1" ht="34.5" customHeight="1">
      <c r="A915" s="29" t="s">
        <v>390</v>
      </c>
      <c r="B915" s="172" t="s">
        <v>372</v>
      </c>
      <c r="C915" s="100">
        <v>396.91</v>
      </c>
      <c r="D915" s="101" t="s">
        <v>64</v>
      </c>
      <c r="E915" s="30"/>
      <c r="F915" s="53">
        <f t="shared" si="24"/>
        <v>0</v>
      </c>
    </row>
    <row r="916" spans="1:6" s="13" customFormat="1" ht="28.5" customHeight="1">
      <c r="A916" s="29" t="s">
        <v>391</v>
      </c>
      <c r="B916" s="172" t="s">
        <v>373</v>
      </c>
      <c r="C916" s="100">
        <v>1</v>
      </c>
      <c r="D916" s="101" t="s">
        <v>18</v>
      </c>
      <c r="E916" s="30"/>
      <c r="F916" s="53">
        <f t="shared" si="24"/>
        <v>0</v>
      </c>
    </row>
    <row r="917" spans="1:6" s="13" customFormat="1" ht="28.5" customHeight="1" thickBot="1">
      <c r="A917" s="29" t="s">
        <v>392</v>
      </c>
      <c r="B917" s="172" t="s">
        <v>374</v>
      </c>
      <c r="C917" s="100">
        <v>396.9</v>
      </c>
      <c r="D917" s="101" t="s">
        <v>64</v>
      </c>
      <c r="E917" s="30"/>
      <c r="F917" s="53">
        <f t="shared" si="24"/>
        <v>0</v>
      </c>
    </row>
    <row r="918" spans="1:6" s="14" customFormat="1" ht="18" customHeight="1" thickBot="1">
      <c r="A918" s="32"/>
      <c r="B918" s="221" t="s">
        <v>455</v>
      </c>
      <c r="C918" s="221"/>
      <c r="D918" s="222"/>
      <c r="E918" s="54"/>
      <c r="F918" s="33">
        <f>SUM(F899:F917)</f>
        <v>0</v>
      </c>
    </row>
    <row r="919" spans="1:6" ht="16.5" customHeight="1">
      <c r="B919" s="51"/>
      <c r="C919" s="51"/>
      <c r="D919" s="51"/>
    </row>
    <row r="920" spans="1:6" ht="16.5" customHeight="1">
      <c r="A920" s="156" t="s">
        <v>3</v>
      </c>
      <c r="B920" s="157" t="s">
        <v>393</v>
      </c>
      <c r="C920" s="159"/>
      <c r="D920" s="159"/>
      <c r="E920" s="160"/>
      <c r="F920" s="160"/>
    </row>
    <row r="921" spans="1:6" ht="16.5" customHeight="1" thickBot="1">
      <c r="B921" s="51"/>
      <c r="C921" s="51"/>
      <c r="D921" s="51"/>
    </row>
    <row r="922" spans="1:6" s="14" customFormat="1" ht="24" customHeight="1">
      <c r="A922" s="20" t="s">
        <v>4</v>
      </c>
      <c r="B922" s="21" t="s">
        <v>5</v>
      </c>
      <c r="C922" s="22" t="s">
        <v>6</v>
      </c>
      <c r="D922" s="45" t="s">
        <v>7</v>
      </c>
      <c r="E922" s="44" t="s">
        <v>9</v>
      </c>
      <c r="F922" s="23" t="s">
        <v>10</v>
      </c>
    </row>
    <row r="923" spans="1:6" s="14" customFormat="1" ht="15" customHeight="1" thickBot="1">
      <c r="A923" s="24" t="s">
        <v>8</v>
      </c>
      <c r="B923" s="25">
        <v>1</v>
      </c>
      <c r="C923" s="26">
        <v>2</v>
      </c>
      <c r="D923" s="46">
        <v>3</v>
      </c>
      <c r="E923" s="27">
        <v>4</v>
      </c>
      <c r="F923" s="28" t="s">
        <v>16</v>
      </c>
    </row>
    <row r="924" spans="1:6" s="13" customFormat="1" ht="23.25" customHeight="1">
      <c r="A924" s="71"/>
      <c r="B924" s="174" t="s">
        <v>394</v>
      </c>
      <c r="C924" s="77"/>
      <c r="D924" s="78"/>
      <c r="E924" s="30"/>
      <c r="F924" s="31"/>
    </row>
    <row r="925" spans="1:6" s="13" customFormat="1" ht="21.75" customHeight="1">
      <c r="A925" s="29" t="s">
        <v>427</v>
      </c>
      <c r="B925" s="172" t="s">
        <v>395</v>
      </c>
      <c r="C925" s="100">
        <v>396.9</v>
      </c>
      <c r="D925" s="101" t="s">
        <v>64</v>
      </c>
      <c r="E925" s="30"/>
      <c r="F925" s="53">
        <f>C925*E925</f>
        <v>0</v>
      </c>
    </row>
    <row r="926" spans="1:6" s="13" customFormat="1" ht="21.75" customHeight="1">
      <c r="A926" s="29" t="s">
        <v>428</v>
      </c>
      <c r="B926" s="172" t="s">
        <v>396</v>
      </c>
      <c r="C926" s="100">
        <v>14</v>
      </c>
      <c r="D926" s="101" t="s">
        <v>18</v>
      </c>
      <c r="E926" s="30"/>
      <c r="F926" s="53">
        <f t="shared" ref="F926:F955" si="25">C926*E926</f>
        <v>0</v>
      </c>
    </row>
    <row r="927" spans="1:6" s="13" customFormat="1" ht="21.75" customHeight="1">
      <c r="A927" s="29"/>
      <c r="B927" s="172" t="s">
        <v>397</v>
      </c>
      <c r="C927" s="100">
        <v>1</v>
      </c>
      <c r="D927" s="101" t="s">
        <v>18</v>
      </c>
      <c r="E927" s="30"/>
      <c r="F927" s="53">
        <f t="shared" si="25"/>
        <v>0</v>
      </c>
    </row>
    <row r="928" spans="1:6" s="13" customFormat="1" ht="21.75" customHeight="1">
      <c r="A928" s="56" t="s">
        <v>429</v>
      </c>
      <c r="B928" s="172" t="s">
        <v>398</v>
      </c>
      <c r="C928" s="76">
        <v>1</v>
      </c>
      <c r="D928" s="79" t="s">
        <v>18</v>
      </c>
      <c r="E928" s="57"/>
      <c r="F928" s="53">
        <f t="shared" si="25"/>
        <v>0</v>
      </c>
    </row>
    <row r="929" spans="1:6" s="13" customFormat="1" ht="21.75" customHeight="1">
      <c r="A929" s="56" t="s">
        <v>430</v>
      </c>
      <c r="B929" s="172" t="s">
        <v>399</v>
      </c>
      <c r="C929" s="76">
        <v>2</v>
      </c>
      <c r="D929" s="79" t="s">
        <v>18</v>
      </c>
      <c r="E929" s="57"/>
      <c r="F929" s="53">
        <f t="shared" si="25"/>
        <v>0</v>
      </c>
    </row>
    <row r="930" spans="1:6" s="13" customFormat="1" ht="21.75" customHeight="1">
      <c r="A930" s="29" t="s">
        <v>431</v>
      </c>
      <c r="B930" s="172" t="s">
        <v>400</v>
      </c>
      <c r="C930" s="100">
        <v>3</v>
      </c>
      <c r="D930" s="101" t="s">
        <v>18</v>
      </c>
      <c r="E930" s="30"/>
      <c r="F930" s="53">
        <f t="shared" si="25"/>
        <v>0</v>
      </c>
    </row>
    <row r="931" spans="1:6" s="13" customFormat="1" ht="21.75" customHeight="1">
      <c r="A931" s="29" t="s">
        <v>432</v>
      </c>
      <c r="B931" s="172" t="s">
        <v>401</v>
      </c>
      <c r="C931" s="100">
        <v>6</v>
      </c>
      <c r="D931" s="101" t="s">
        <v>18</v>
      </c>
      <c r="E931" s="30"/>
      <c r="F931" s="53">
        <f t="shared" si="25"/>
        <v>0</v>
      </c>
    </row>
    <row r="932" spans="1:6" s="13" customFormat="1" ht="21.75" customHeight="1">
      <c r="A932" s="29" t="s">
        <v>433</v>
      </c>
      <c r="B932" s="172" t="s">
        <v>402</v>
      </c>
      <c r="C932" s="100">
        <v>5</v>
      </c>
      <c r="D932" s="101" t="s">
        <v>18</v>
      </c>
      <c r="E932" s="30"/>
      <c r="F932" s="53">
        <f t="shared" si="25"/>
        <v>0</v>
      </c>
    </row>
    <row r="933" spans="1:6" s="13" customFormat="1" ht="21.75" customHeight="1">
      <c r="A933" s="29" t="s">
        <v>434</v>
      </c>
      <c r="B933" s="172" t="s">
        <v>403</v>
      </c>
      <c r="C933" s="100">
        <v>1</v>
      </c>
      <c r="D933" s="101" t="s">
        <v>18</v>
      </c>
      <c r="E933" s="30"/>
      <c r="F933" s="53">
        <f t="shared" si="25"/>
        <v>0</v>
      </c>
    </row>
    <row r="934" spans="1:6" s="13" customFormat="1" ht="21.75" customHeight="1">
      <c r="A934" s="29" t="s">
        <v>435</v>
      </c>
      <c r="B934" s="172" t="s">
        <v>404</v>
      </c>
      <c r="C934" s="100">
        <v>6</v>
      </c>
      <c r="D934" s="101" t="s">
        <v>18</v>
      </c>
      <c r="E934" s="30"/>
      <c r="F934" s="53">
        <f t="shared" si="25"/>
        <v>0</v>
      </c>
    </row>
    <row r="935" spans="1:6" s="13" customFormat="1" ht="21.75" customHeight="1">
      <c r="A935" s="29" t="s">
        <v>436</v>
      </c>
      <c r="B935" s="172" t="s">
        <v>405</v>
      </c>
      <c r="C935" s="100">
        <v>1</v>
      </c>
      <c r="D935" s="101" t="s">
        <v>18</v>
      </c>
      <c r="E935" s="30"/>
      <c r="F935" s="53">
        <f t="shared" si="25"/>
        <v>0</v>
      </c>
    </row>
    <row r="936" spans="1:6" s="13" customFormat="1" ht="21.75" customHeight="1">
      <c r="A936" s="29" t="s">
        <v>437</v>
      </c>
      <c r="B936" s="172" t="s">
        <v>406</v>
      </c>
      <c r="C936" s="100">
        <v>1</v>
      </c>
      <c r="D936" s="101" t="s">
        <v>18</v>
      </c>
      <c r="E936" s="30"/>
      <c r="F936" s="53">
        <f t="shared" si="25"/>
        <v>0</v>
      </c>
    </row>
    <row r="937" spans="1:6" s="13" customFormat="1" ht="21.75" customHeight="1">
      <c r="A937" s="29" t="s">
        <v>438</v>
      </c>
      <c r="B937" s="172" t="s">
        <v>407</v>
      </c>
      <c r="C937" s="100">
        <v>7</v>
      </c>
      <c r="D937" s="101" t="s">
        <v>18</v>
      </c>
      <c r="E937" s="30"/>
      <c r="F937" s="53">
        <f t="shared" si="25"/>
        <v>0</v>
      </c>
    </row>
    <row r="938" spans="1:6" s="13" customFormat="1" ht="17.25" customHeight="1">
      <c r="A938" s="29"/>
      <c r="B938" s="174" t="s">
        <v>408</v>
      </c>
      <c r="C938" s="100"/>
      <c r="D938" s="101"/>
      <c r="E938" s="30"/>
      <c r="F938" s="53"/>
    </row>
    <row r="939" spans="1:6" s="13" customFormat="1" ht="21.75" customHeight="1">
      <c r="A939" s="29" t="s">
        <v>439</v>
      </c>
      <c r="B939" s="172" t="s">
        <v>409</v>
      </c>
      <c r="C939" s="100">
        <v>1</v>
      </c>
      <c r="D939" s="101" t="s">
        <v>18</v>
      </c>
      <c r="E939" s="30"/>
      <c r="F939" s="53">
        <f t="shared" si="25"/>
        <v>0</v>
      </c>
    </row>
    <row r="940" spans="1:6" s="13" customFormat="1" ht="21.75" customHeight="1">
      <c r="A940" s="29" t="s">
        <v>440</v>
      </c>
      <c r="B940" s="172" t="s">
        <v>410</v>
      </c>
      <c r="C940" s="100">
        <v>2</v>
      </c>
      <c r="D940" s="101" t="s">
        <v>18</v>
      </c>
      <c r="E940" s="30"/>
      <c r="F940" s="53">
        <f t="shared" si="25"/>
        <v>0</v>
      </c>
    </row>
    <row r="941" spans="1:6" s="13" customFormat="1" ht="21.75" customHeight="1">
      <c r="A941" s="29" t="s">
        <v>441</v>
      </c>
      <c r="B941" s="172" t="s">
        <v>411</v>
      </c>
      <c r="C941" s="100">
        <v>1</v>
      </c>
      <c r="D941" s="101" t="s">
        <v>18</v>
      </c>
      <c r="E941" s="30"/>
      <c r="F941" s="53">
        <f t="shared" si="25"/>
        <v>0</v>
      </c>
    </row>
    <row r="942" spans="1:6" s="13" customFormat="1" ht="17.25" customHeight="1">
      <c r="A942" s="29"/>
      <c r="B942" s="174" t="s">
        <v>412</v>
      </c>
      <c r="C942" s="100"/>
      <c r="D942" s="101"/>
      <c r="E942" s="30"/>
      <c r="F942" s="53"/>
    </row>
    <row r="943" spans="1:6" s="13" customFormat="1" ht="31.5" customHeight="1">
      <c r="A943" s="29" t="s">
        <v>442</v>
      </c>
      <c r="B943" s="172" t="s">
        <v>413</v>
      </c>
      <c r="C943" s="100">
        <v>3</v>
      </c>
      <c r="D943" s="101" t="s">
        <v>18</v>
      </c>
      <c r="E943" s="30"/>
      <c r="F943" s="53">
        <f t="shared" si="25"/>
        <v>0</v>
      </c>
    </row>
    <row r="944" spans="1:6" s="13" customFormat="1" ht="25.5" customHeight="1">
      <c r="A944" s="29" t="s">
        <v>443</v>
      </c>
      <c r="B944" s="172" t="s">
        <v>414</v>
      </c>
      <c r="C944" s="100">
        <v>6</v>
      </c>
      <c r="D944" s="101" t="s">
        <v>18</v>
      </c>
      <c r="E944" s="30"/>
      <c r="F944" s="53">
        <f t="shared" si="25"/>
        <v>0</v>
      </c>
    </row>
    <row r="945" spans="1:6" s="13" customFormat="1" ht="23.25" customHeight="1">
      <c r="A945" s="29" t="s">
        <v>444</v>
      </c>
      <c r="B945" s="172" t="s">
        <v>415</v>
      </c>
      <c r="C945" s="100">
        <v>2</v>
      </c>
      <c r="D945" s="101" t="s">
        <v>18</v>
      </c>
      <c r="E945" s="30"/>
      <c r="F945" s="53">
        <f t="shared" si="25"/>
        <v>0</v>
      </c>
    </row>
    <row r="946" spans="1:6" s="13" customFormat="1" ht="33.75" customHeight="1">
      <c r="A946" s="29" t="s">
        <v>445</v>
      </c>
      <c r="B946" s="172" t="s">
        <v>416</v>
      </c>
      <c r="C946" s="100">
        <v>1</v>
      </c>
      <c r="D946" s="101" t="s">
        <v>18</v>
      </c>
      <c r="E946" s="30"/>
      <c r="F946" s="53">
        <f t="shared" si="25"/>
        <v>0</v>
      </c>
    </row>
    <row r="947" spans="1:6" s="13" customFormat="1" ht="33.75" customHeight="1">
      <c r="A947" s="29" t="s">
        <v>446</v>
      </c>
      <c r="B947" s="172" t="s">
        <v>417</v>
      </c>
      <c r="C947" s="100">
        <v>5</v>
      </c>
      <c r="D947" s="101" t="s">
        <v>18</v>
      </c>
      <c r="E947" s="30"/>
      <c r="F947" s="53">
        <f t="shared" si="25"/>
        <v>0</v>
      </c>
    </row>
    <row r="948" spans="1:6" s="13" customFormat="1" ht="19.5" customHeight="1">
      <c r="A948" s="29"/>
      <c r="B948" s="174" t="s">
        <v>418</v>
      </c>
      <c r="C948" s="100"/>
      <c r="D948" s="101"/>
      <c r="E948" s="30"/>
      <c r="F948" s="53"/>
    </row>
    <row r="949" spans="1:6" s="13" customFormat="1" ht="21.75" customHeight="1">
      <c r="A949" s="29" t="s">
        <v>447</v>
      </c>
      <c r="B949" s="172" t="s">
        <v>419</v>
      </c>
      <c r="C949" s="100">
        <v>5</v>
      </c>
      <c r="D949" s="101" t="s">
        <v>18</v>
      </c>
      <c r="E949" s="30"/>
      <c r="F949" s="53">
        <f t="shared" si="25"/>
        <v>0</v>
      </c>
    </row>
    <row r="950" spans="1:6" s="13" customFormat="1" ht="21.75" customHeight="1">
      <c r="A950" s="29" t="s">
        <v>448</v>
      </c>
      <c r="B950" s="172" t="s">
        <v>420</v>
      </c>
      <c r="C950" s="100">
        <v>10</v>
      </c>
      <c r="D950" s="101" t="s">
        <v>18</v>
      </c>
      <c r="E950" s="30"/>
      <c r="F950" s="53">
        <f t="shared" si="25"/>
        <v>0</v>
      </c>
    </row>
    <row r="951" spans="1:6" s="13" customFormat="1" ht="21.75" customHeight="1">
      <c r="A951" s="29" t="s">
        <v>449</v>
      </c>
      <c r="B951" s="172" t="s">
        <v>421</v>
      </c>
      <c r="C951" s="100">
        <v>10</v>
      </c>
      <c r="D951" s="101" t="s">
        <v>18</v>
      </c>
      <c r="E951" s="30"/>
      <c r="F951" s="53">
        <f t="shared" si="25"/>
        <v>0</v>
      </c>
    </row>
    <row r="952" spans="1:6" s="13" customFormat="1" ht="17.25" customHeight="1">
      <c r="A952" s="29"/>
      <c r="B952" s="174" t="s">
        <v>422</v>
      </c>
      <c r="C952" s="100"/>
      <c r="D952" s="101"/>
      <c r="E952" s="30"/>
      <c r="F952" s="53"/>
    </row>
    <row r="953" spans="1:6" s="13" customFormat="1" ht="21.75" customHeight="1">
      <c r="A953" s="29" t="s">
        <v>450</v>
      </c>
      <c r="B953" s="172" t="s">
        <v>423</v>
      </c>
      <c r="C953" s="100">
        <v>8</v>
      </c>
      <c r="D953" s="101" t="s">
        <v>18</v>
      </c>
      <c r="E953" s="30"/>
      <c r="F953" s="53">
        <f t="shared" si="25"/>
        <v>0</v>
      </c>
    </row>
    <row r="954" spans="1:6" s="13" customFormat="1" ht="21.75" customHeight="1">
      <c r="A954" s="29" t="s">
        <v>451</v>
      </c>
      <c r="B954" s="172" t="s">
        <v>424</v>
      </c>
      <c r="C954" s="100">
        <v>40</v>
      </c>
      <c r="D954" s="101" t="s">
        <v>18</v>
      </c>
      <c r="E954" s="30"/>
      <c r="F954" s="53">
        <f t="shared" si="25"/>
        <v>0</v>
      </c>
    </row>
    <row r="955" spans="1:6" s="13" customFormat="1" ht="21.75" customHeight="1" thickBot="1">
      <c r="A955" s="67" t="s">
        <v>452</v>
      </c>
      <c r="B955" s="175" t="s">
        <v>425</v>
      </c>
      <c r="C955" s="100">
        <v>40</v>
      </c>
      <c r="D955" s="101" t="s">
        <v>18</v>
      </c>
      <c r="E955" s="68"/>
      <c r="F955" s="53">
        <f t="shared" si="25"/>
        <v>0</v>
      </c>
    </row>
    <row r="956" spans="1:6" s="13" customFormat="1" ht="18" customHeight="1" thickBot="1">
      <c r="A956" s="85"/>
      <c r="B956" s="292" t="s">
        <v>454</v>
      </c>
      <c r="C956" s="293"/>
      <c r="D956" s="294"/>
      <c r="E956" s="62"/>
      <c r="F956" s="86">
        <f>SUM(F925:F955)</f>
        <v>0</v>
      </c>
    </row>
    <row r="957" spans="1:6" s="13" customFormat="1" ht="21.75" customHeight="1" thickBot="1">
      <c r="A957" s="29" t="s">
        <v>453</v>
      </c>
      <c r="B957" s="176" t="s">
        <v>426</v>
      </c>
      <c r="C957" s="155">
        <v>0.1</v>
      </c>
      <c r="D957" s="151" t="s">
        <v>97</v>
      </c>
      <c r="E957" s="30"/>
      <c r="F957" s="84">
        <f>F956*0.1</f>
        <v>0</v>
      </c>
    </row>
    <row r="958" spans="1:6" s="14" customFormat="1" ht="18" customHeight="1" thickBot="1">
      <c r="A958" s="32"/>
      <c r="B958" s="221" t="s">
        <v>456</v>
      </c>
      <c r="C958" s="221"/>
      <c r="D958" s="222"/>
      <c r="E958" s="54"/>
      <c r="F958" s="33">
        <f>F956+F957</f>
        <v>0</v>
      </c>
    </row>
    <row r="959" spans="1:6" ht="16.5" customHeight="1">
      <c r="B959" s="51"/>
      <c r="C959" s="51"/>
      <c r="D959" s="51"/>
    </row>
    <row r="960" spans="1:6" ht="15.75" customHeight="1">
      <c r="A960" s="286" t="s">
        <v>457</v>
      </c>
      <c r="B960" s="286"/>
      <c r="C960" s="286"/>
      <c r="D960" s="286"/>
      <c r="E960" s="286"/>
      <c r="F960" s="286"/>
    </row>
    <row r="961" spans="1:6" ht="12.75" customHeight="1" thickBot="1">
      <c r="A961" s="34"/>
      <c r="B961" s="34"/>
      <c r="C961" s="34"/>
      <c r="D961" s="34"/>
      <c r="E961" s="34"/>
      <c r="F961" s="34"/>
    </row>
    <row r="962" spans="1:6" s="14" customFormat="1" ht="20.25" customHeight="1" thickBot="1">
      <c r="A962" s="35"/>
      <c r="B962" s="230" t="s">
        <v>21</v>
      </c>
      <c r="C962" s="231"/>
      <c r="D962" s="232"/>
      <c r="E962" s="231" t="s">
        <v>17</v>
      </c>
      <c r="F962" s="232"/>
    </row>
    <row r="963" spans="1:6" s="14" customFormat="1" ht="22.5" customHeight="1">
      <c r="A963" s="52" t="s">
        <v>0</v>
      </c>
      <c r="B963" s="241" t="s">
        <v>61</v>
      </c>
      <c r="C963" s="242"/>
      <c r="D963" s="243"/>
      <c r="E963" s="244">
        <f>F861</f>
        <v>0</v>
      </c>
      <c r="F963" s="245"/>
    </row>
    <row r="964" spans="1:6" s="14" customFormat="1" ht="22.5" customHeight="1">
      <c r="A964" s="36" t="s">
        <v>1</v>
      </c>
      <c r="B964" s="226" t="s">
        <v>60</v>
      </c>
      <c r="C964" s="227"/>
      <c r="D964" s="228"/>
      <c r="E964" s="239">
        <f>F892</f>
        <v>0</v>
      </c>
      <c r="F964" s="240"/>
    </row>
    <row r="965" spans="1:6" s="14" customFormat="1" ht="22.5" customHeight="1">
      <c r="A965" s="36" t="s">
        <v>2</v>
      </c>
      <c r="B965" s="226" t="s">
        <v>359</v>
      </c>
      <c r="C965" s="227"/>
      <c r="D965" s="228"/>
      <c r="E965" s="239">
        <f>F918</f>
        <v>0</v>
      </c>
      <c r="F965" s="240"/>
    </row>
    <row r="966" spans="1:6" s="14" customFormat="1" ht="22.5" customHeight="1" thickBot="1">
      <c r="A966" s="36" t="s">
        <v>3</v>
      </c>
      <c r="B966" s="226" t="s">
        <v>393</v>
      </c>
      <c r="C966" s="227"/>
      <c r="D966" s="228"/>
      <c r="E966" s="239">
        <f>F958</f>
        <v>0</v>
      </c>
      <c r="F966" s="240"/>
    </row>
    <row r="967" spans="1:6" s="14" customFormat="1" ht="22.5" customHeight="1" thickBot="1">
      <c r="A967" s="55"/>
      <c r="B967" s="234" t="s">
        <v>458</v>
      </c>
      <c r="C967" s="235"/>
      <c r="D967" s="236"/>
      <c r="E967" s="237">
        <f>SUM(E963:F966)</f>
        <v>0</v>
      </c>
      <c r="F967" s="238"/>
    </row>
    <row r="968" spans="1:6" ht="16.5" customHeight="1">
      <c r="B968" s="51"/>
      <c r="C968" s="51"/>
      <c r="D968" s="51"/>
    </row>
    <row r="969" spans="1:6" ht="16.5" customHeight="1">
      <c r="A969" s="94" t="s">
        <v>459</v>
      </c>
      <c r="B969" s="95" t="s">
        <v>460</v>
      </c>
      <c r="C969" s="95"/>
      <c r="D969" s="95"/>
      <c r="E969" s="96"/>
      <c r="F969" s="96"/>
    </row>
    <row r="970" spans="1:6" ht="16.5" customHeight="1">
      <c r="B970" s="51"/>
      <c r="C970" s="51"/>
      <c r="D970" s="51"/>
    </row>
    <row r="971" spans="1:6" ht="16.5" customHeight="1">
      <c r="A971" s="156" t="s">
        <v>0</v>
      </c>
      <c r="B971" s="157" t="s">
        <v>99</v>
      </c>
      <c r="C971" s="159"/>
      <c r="D971" s="159"/>
      <c r="E971" s="160"/>
      <c r="F971" s="160"/>
    </row>
    <row r="972" spans="1:6" ht="16.5" customHeight="1" thickBot="1">
      <c r="B972" s="51"/>
      <c r="C972" s="51"/>
      <c r="D972" s="51"/>
    </row>
    <row r="973" spans="1:6" s="14" customFormat="1" ht="24" customHeight="1">
      <c r="A973" s="20" t="s">
        <v>4</v>
      </c>
      <c r="B973" s="21" t="s">
        <v>5</v>
      </c>
      <c r="C973" s="22" t="s">
        <v>6</v>
      </c>
      <c r="D973" s="45" t="s">
        <v>7</v>
      </c>
      <c r="E973" s="44" t="s">
        <v>9</v>
      </c>
      <c r="F973" s="23" t="s">
        <v>10</v>
      </c>
    </row>
    <row r="974" spans="1:6" s="14" customFormat="1" ht="15" customHeight="1" thickBot="1">
      <c r="A974" s="24" t="s">
        <v>8</v>
      </c>
      <c r="B974" s="25">
        <v>1</v>
      </c>
      <c r="C974" s="26">
        <v>2</v>
      </c>
      <c r="D974" s="46">
        <v>3</v>
      </c>
      <c r="E974" s="27">
        <v>4</v>
      </c>
      <c r="F974" s="28" t="s">
        <v>16</v>
      </c>
    </row>
    <row r="975" spans="1:6" s="13" customFormat="1" ht="54.75" customHeight="1">
      <c r="A975" s="71" t="s">
        <v>307</v>
      </c>
      <c r="B975" s="172" t="s">
        <v>464</v>
      </c>
      <c r="C975" s="77">
        <v>176</v>
      </c>
      <c r="D975" s="78" t="s">
        <v>92</v>
      </c>
      <c r="E975" s="30"/>
      <c r="F975" s="31">
        <f>C975*E975</f>
        <v>0</v>
      </c>
    </row>
    <row r="976" spans="1:6" s="13" customFormat="1" ht="41.25" customHeight="1" thickBot="1">
      <c r="A976" s="29" t="s">
        <v>308</v>
      </c>
      <c r="B976" s="172" t="s">
        <v>465</v>
      </c>
      <c r="C976" s="180">
        <v>0.1</v>
      </c>
      <c r="D976" s="101" t="s">
        <v>97</v>
      </c>
      <c r="E976" s="30">
        <f>F975</f>
        <v>0</v>
      </c>
      <c r="F976" s="53">
        <f>C976*E976</f>
        <v>0</v>
      </c>
    </row>
    <row r="977" spans="1:6" s="14" customFormat="1" ht="18" customHeight="1" thickBot="1">
      <c r="A977" s="32"/>
      <c r="B977" s="221" t="s">
        <v>463</v>
      </c>
      <c r="C977" s="221"/>
      <c r="D977" s="222"/>
      <c r="E977" s="54"/>
      <c r="F977" s="33">
        <f>SUM(F975:F976)</f>
        <v>0</v>
      </c>
    </row>
    <row r="978" spans="1:6" ht="16.5" customHeight="1">
      <c r="B978" s="51"/>
      <c r="C978" s="51"/>
      <c r="D978" s="51"/>
    </row>
    <row r="979" spans="1:6" ht="16.5" customHeight="1">
      <c r="A979" s="156" t="s">
        <v>1</v>
      </c>
      <c r="B979" s="157" t="s">
        <v>359</v>
      </c>
      <c r="C979" s="159"/>
      <c r="D979" s="159"/>
      <c r="E979" s="160"/>
      <c r="F979" s="160"/>
    </row>
    <row r="980" spans="1:6" ht="16.5" customHeight="1" thickBot="1">
      <c r="B980" s="51"/>
      <c r="C980" s="51"/>
      <c r="D980" s="51"/>
    </row>
    <row r="981" spans="1:6" s="14" customFormat="1" ht="24" customHeight="1">
      <c r="A981" s="20" t="s">
        <v>4</v>
      </c>
      <c r="B981" s="21" t="s">
        <v>5</v>
      </c>
      <c r="C981" s="22" t="s">
        <v>6</v>
      </c>
      <c r="D981" s="45" t="s">
        <v>7</v>
      </c>
      <c r="E981" s="44" t="s">
        <v>9</v>
      </c>
      <c r="F981" s="23" t="s">
        <v>10</v>
      </c>
    </row>
    <row r="982" spans="1:6" s="14" customFormat="1" ht="15" customHeight="1" thickBot="1">
      <c r="A982" s="24" t="s">
        <v>8</v>
      </c>
      <c r="B982" s="25">
        <v>1</v>
      </c>
      <c r="C982" s="26">
        <v>2</v>
      </c>
      <c r="D982" s="46">
        <v>3</v>
      </c>
      <c r="E982" s="27">
        <v>4</v>
      </c>
      <c r="F982" s="28" t="s">
        <v>16</v>
      </c>
    </row>
    <row r="983" spans="1:6" s="13" customFormat="1" ht="40.5" customHeight="1">
      <c r="A983" s="71" t="s">
        <v>335</v>
      </c>
      <c r="B983" s="172" t="s">
        <v>467</v>
      </c>
      <c r="C983" s="77">
        <v>176</v>
      </c>
      <c r="D983" s="78" t="s">
        <v>92</v>
      </c>
      <c r="E983" s="30"/>
      <c r="F983" s="31">
        <f>C983*E983</f>
        <v>0</v>
      </c>
    </row>
    <row r="984" spans="1:6" s="13" customFormat="1" ht="40.5" customHeight="1">
      <c r="A984" s="29" t="s">
        <v>336</v>
      </c>
      <c r="B984" s="172" t="s">
        <v>468</v>
      </c>
      <c r="C984" s="181">
        <v>22</v>
      </c>
      <c r="D984" s="182" t="s">
        <v>18</v>
      </c>
      <c r="E984" s="30"/>
      <c r="F984" s="31">
        <f>C984*E984</f>
        <v>0</v>
      </c>
    </row>
    <row r="985" spans="1:6" s="13" customFormat="1" ht="30.75" customHeight="1">
      <c r="A985" s="29" t="s">
        <v>337</v>
      </c>
      <c r="B985" s="172" t="s">
        <v>469</v>
      </c>
      <c r="C985" s="181">
        <v>1</v>
      </c>
      <c r="D985" s="182" t="s">
        <v>474</v>
      </c>
      <c r="E985" s="30"/>
      <c r="F985" s="31">
        <f t="shared" ref="F985:F988" si="26">C985*E985</f>
        <v>0</v>
      </c>
    </row>
    <row r="986" spans="1:6" s="13" customFormat="1" ht="30.75" customHeight="1">
      <c r="A986" s="56" t="s">
        <v>338</v>
      </c>
      <c r="B986" s="172" t="s">
        <v>470</v>
      </c>
      <c r="C986" s="181">
        <v>176</v>
      </c>
      <c r="D986" s="182" t="s">
        <v>92</v>
      </c>
      <c r="E986" s="57"/>
      <c r="F986" s="31">
        <f t="shared" si="26"/>
        <v>0</v>
      </c>
    </row>
    <row r="987" spans="1:6" s="13" customFormat="1" ht="30.75" customHeight="1">
      <c r="A987" s="56" t="s">
        <v>339</v>
      </c>
      <c r="B987" s="172" t="s">
        <v>471</v>
      </c>
      <c r="C987" s="181">
        <v>176</v>
      </c>
      <c r="D987" s="182" t="s">
        <v>92</v>
      </c>
      <c r="E987" s="57"/>
      <c r="F987" s="31">
        <f t="shared" si="26"/>
        <v>0</v>
      </c>
    </row>
    <row r="988" spans="1:6" s="13" customFormat="1" ht="30.75" customHeight="1" thickBot="1">
      <c r="A988" s="67" t="s">
        <v>341</v>
      </c>
      <c r="B988" s="175" t="s">
        <v>472</v>
      </c>
      <c r="C988" s="183">
        <v>176</v>
      </c>
      <c r="D988" s="184" t="s">
        <v>92</v>
      </c>
      <c r="E988" s="68"/>
      <c r="F988" s="31">
        <f t="shared" si="26"/>
        <v>0</v>
      </c>
    </row>
    <row r="989" spans="1:6" s="13" customFormat="1" ht="24.75" customHeight="1" thickBot="1">
      <c r="A989" s="85"/>
      <c r="B989" s="292" t="s">
        <v>475</v>
      </c>
      <c r="C989" s="293"/>
      <c r="D989" s="294"/>
      <c r="E989" s="62"/>
      <c r="F989" s="165">
        <f>SUM(F983:F988)</f>
        <v>0</v>
      </c>
    </row>
    <row r="990" spans="1:6" s="13" customFormat="1" ht="47.25" customHeight="1" thickBot="1">
      <c r="A990" s="29" t="s">
        <v>342</v>
      </c>
      <c r="B990" s="176" t="s">
        <v>473</v>
      </c>
      <c r="C990" s="185">
        <v>0.1</v>
      </c>
      <c r="D990" s="162" t="s">
        <v>97</v>
      </c>
      <c r="E990" s="30"/>
      <c r="F990" s="31">
        <f>F989*0.1</f>
        <v>0</v>
      </c>
    </row>
    <row r="991" spans="1:6" s="14" customFormat="1" ht="18" customHeight="1" thickBot="1">
      <c r="A991" s="32"/>
      <c r="B991" s="221" t="s">
        <v>466</v>
      </c>
      <c r="C991" s="221"/>
      <c r="D991" s="222"/>
      <c r="E991" s="54"/>
      <c r="F991" s="33">
        <f>F989+F990</f>
        <v>0</v>
      </c>
    </row>
    <row r="992" spans="1:6" ht="16.5" customHeight="1">
      <c r="B992" s="51"/>
      <c r="C992" s="51"/>
      <c r="D992" s="51"/>
    </row>
    <row r="993" spans="1:6" ht="16.5" customHeight="1">
      <c r="A993" s="156" t="s">
        <v>2</v>
      </c>
      <c r="B993" s="157" t="s">
        <v>393</v>
      </c>
      <c r="C993" s="159"/>
      <c r="D993" s="159"/>
      <c r="E993" s="160"/>
      <c r="F993" s="160"/>
    </row>
    <row r="994" spans="1:6" ht="16.5" customHeight="1" thickBot="1">
      <c r="B994" s="51"/>
      <c r="C994" s="51"/>
      <c r="D994" s="51"/>
    </row>
    <row r="995" spans="1:6" s="14" customFormat="1" ht="24" customHeight="1">
      <c r="A995" s="20" t="s">
        <v>4</v>
      </c>
      <c r="B995" s="21" t="s">
        <v>5</v>
      </c>
      <c r="C995" s="22" t="s">
        <v>6</v>
      </c>
      <c r="D995" s="45" t="s">
        <v>7</v>
      </c>
      <c r="E995" s="44" t="s">
        <v>9</v>
      </c>
      <c r="F995" s="23" t="s">
        <v>10</v>
      </c>
    </row>
    <row r="996" spans="1:6" s="14" customFormat="1" ht="15" customHeight="1" thickBot="1">
      <c r="A996" s="24" t="s">
        <v>8</v>
      </c>
      <c r="B996" s="25">
        <v>1</v>
      </c>
      <c r="C996" s="26">
        <v>2</v>
      </c>
      <c r="D996" s="46">
        <v>3</v>
      </c>
      <c r="E996" s="27">
        <v>4</v>
      </c>
      <c r="F996" s="28" t="s">
        <v>16</v>
      </c>
    </row>
    <row r="997" spans="1:6" s="13" customFormat="1" ht="30.75" customHeight="1">
      <c r="A997" s="71" t="s">
        <v>375</v>
      </c>
      <c r="B997" s="172" t="s">
        <v>477</v>
      </c>
      <c r="C997" s="77">
        <v>176</v>
      </c>
      <c r="D997" s="78" t="s">
        <v>64</v>
      </c>
      <c r="E997" s="30"/>
      <c r="F997" s="31">
        <f>C997*E997</f>
        <v>0</v>
      </c>
    </row>
    <row r="998" spans="1:6" s="13" customFormat="1" ht="56.25" customHeight="1">
      <c r="A998" s="29" t="s">
        <v>376</v>
      </c>
      <c r="B998" s="172" t="s">
        <v>478</v>
      </c>
      <c r="C998" s="181">
        <v>22</v>
      </c>
      <c r="D998" s="182" t="s">
        <v>18</v>
      </c>
      <c r="E998" s="30"/>
      <c r="F998" s="31">
        <f>C998*E998</f>
        <v>0</v>
      </c>
    </row>
    <row r="999" spans="1:6" s="13" customFormat="1" ht="36.75" customHeight="1">
      <c r="A999" s="29" t="s">
        <v>377</v>
      </c>
      <c r="B999" s="172" t="s">
        <v>479</v>
      </c>
      <c r="C999" s="181">
        <v>22</v>
      </c>
      <c r="D999" s="182" t="s">
        <v>18</v>
      </c>
      <c r="E999" s="30"/>
      <c r="F999" s="31">
        <f t="shared" ref="F999:F1007" si="27">C999*E999</f>
        <v>0</v>
      </c>
    </row>
    <row r="1000" spans="1:6" s="13" customFormat="1" ht="24.75" customHeight="1">
      <c r="A1000" s="29"/>
      <c r="B1000" s="172" t="s">
        <v>480</v>
      </c>
      <c r="C1000" s="181">
        <v>22</v>
      </c>
      <c r="D1000" s="182" t="s">
        <v>18</v>
      </c>
      <c r="E1000" s="30"/>
      <c r="F1000" s="31">
        <f t="shared" si="27"/>
        <v>0</v>
      </c>
    </row>
    <row r="1001" spans="1:6" s="13" customFormat="1" ht="24.75" customHeight="1">
      <c r="A1001" s="29"/>
      <c r="B1001" s="172" t="s">
        <v>481</v>
      </c>
      <c r="C1001" s="181">
        <v>22</v>
      </c>
      <c r="D1001" s="182" t="s">
        <v>18</v>
      </c>
      <c r="E1001" s="30"/>
      <c r="F1001" s="31">
        <f t="shared" si="27"/>
        <v>0</v>
      </c>
    </row>
    <row r="1002" spans="1:6" s="13" customFormat="1" ht="24.75" customHeight="1">
      <c r="A1002" s="29"/>
      <c r="B1002" s="172" t="s">
        <v>482</v>
      </c>
      <c r="C1002" s="181">
        <v>22</v>
      </c>
      <c r="D1002" s="182" t="s">
        <v>18</v>
      </c>
      <c r="E1002" s="30"/>
      <c r="F1002" s="31">
        <f t="shared" si="27"/>
        <v>0</v>
      </c>
    </row>
    <row r="1003" spans="1:6" s="13" customFormat="1" ht="24.75" customHeight="1">
      <c r="A1003" s="29"/>
      <c r="B1003" s="172" t="s">
        <v>483</v>
      </c>
      <c r="C1003" s="181">
        <v>22</v>
      </c>
      <c r="D1003" s="182" t="s">
        <v>18</v>
      </c>
      <c r="E1003" s="30"/>
      <c r="F1003" s="31">
        <f t="shared" si="27"/>
        <v>0</v>
      </c>
    </row>
    <row r="1004" spans="1:6" s="13" customFormat="1" ht="24.75" customHeight="1">
      <c r="A1004" s="29"/>
      <c r="B1004" s="172" t="s">
        <v>484</v>
      </c>
      <c r="C1004" s="181">
        <v>22</v>
      </c>
      <c r="D1004" s="182" t="s">
        <v>18</v>
      </c>
      <c r="E1004" s="30"/>
      <c r="F1004" s="31">
        <f t="shared" si="27"/>
        <v>0</v>
      </c>
    </row>
    <row r="1005" spans="1:6" s="13" customFormat="1" ht="24.75" customHeight="1">
      <c r="A1005" s="29"/>
      <c r="B1005" s="172" t="s">
        <v>485</v>
      </c>
      <c r="C1005" s="181">
        <v>22</v>
      </c>
      <c r="D1005" s="182" t="s">
        <v>18</v>
      </c>
      <c r="E1005" s="30"/>
      <c r="F1005" s="31">
        <f t="shared" si="27"/>
        <v>0</v>
      </c>
    </row>
    <row r="1006" spans="1:6" s="13" customFormat="1" ht="24.75" customHeight="1">
      <c r="A1006" s="29" t="s">
        <v>378</v>
      </c>
      <c r="B1006" s="172" t="s">
        <v>486</v>
      </c>
      <c r="C1006" s="181">
        <v>22</v>
      </c>
      <c r="D1006" s="182" t="s">
        <v>18</v>
      </c>
      <c r="E1006" s="30"/>
      <c r="F1006" s="31">
        <f t="shared" si="27"/>
        <v>0</v>
      </c>
    </row>
    <row r="1007" spans="1:6" s="13" customFormat="1" ht="24.75" customHeight="1" thickBot="1">
      <c r="A1007" s="29" t="s">
        <v>379</v>
      </c>
      <c r="B1007" s="172" t="s">
        <v>426</v>
      </c>
      <c r="C1007" s="181">
        <v>22</v>
      </c>
      <c r="D1007" s="182" t="s">
        <v>18</v>
      </c>
      <c r="E1007" s="30"/>
      <c r="F1007" s="31">
        <f t="shared" si="27"/>
        <v>0</v>
      </c>
    </row>
    <row r="1008" spans="1:6" s="14" customFormat="1" ht="18" customHeight="1" thickBot="1">
      <c r="A1008" s="32"/>
      <c r="B1008" s="221" t="s">
        <v>476</v>
      </c>
      <c r="C1008" s="221"/>
      <c r="D1008" s="222"/>
      <c r="E1008" s="54"/>
      <c r="F1008" s="33">
        <f>SUM(F997:F1007)</f>
        <v>0</v>
      </c>
    </row>
    <row r="1009" spans="1:6" ht="16.5" customHeight="1">
      <c r="B1009" s="51"/>
      <c r="C1009" s="51"/>
      <c r="D1009" s="51"/>
    </row>
    <row r="1010" spans="1:6" ht="15.75" customHeight="1">
      <c r="A1010" s="286" t="s">
        <v>461</v>
      </c>
      <c r="B1010" s="286"/>
      <c r="C1010" s="286"/>
      <c r="D1010" s="286"/>
      <c r="E1010" s="286"/>
      <c r="F1010" s="286"/>
    </row>
    <row r="1011" spans="1:6" ht="12.75" customHeight="1" thickBot="1">
      <c r="A1011" s="34"/>
      <c r="B1011" s="34"/>
      <c r="C1011" s="34"/>
      <c r="D1011" s="34"/>
      <c r="E1011" s="34"/>
      <c r="F1011" s="34"/>
    </row>
    <row r="1012" spans="1:6" s="14" customFormat="1" ht="20.25" customHeight="1" thickBot="1">
      <c r="A1012" s="35"/>
      <c r="B1012" s="230" t="s">
        <v>21</v>
      </c>
      <c r="C1012" s="231"/>
      <c r="D1012" s="232"/>
      <c r="E1012" s="231" t="s">
        <v>17</v>
      </c>
      <c r="F1012" s="232"/>
    </row>
    <row r="1013" spans="1:6" s="14" customFormat="1" ht="22.5" customHeight="1">
      <c r="A1013" s="52" t="s">
        <v>0</v>
      </c>
      <c r="B1013" s="241" t="s">
        <v>99</v>
      </c>
      <c r="C1013" s="242"/>
      <c r="D1013" s="243"/>
      <c r="E1013" s="244">
        <f>F977</f>
        <v>0</v>
      </c>
      <c r="F1013" s="245"/>
    </row>
    <row r="1014" spans="1:6" s="14" customFormat="1" ht="22.5" customHeight="1">
      <c r="A1014" s="36" t="s">
        <v>1</v>
      </c>
      <c r="B1014" s="226" t="s">
        <v>359</v>
      </c>
      <c r="C1014" s="227"/>
      <c r="D1014" s="228"/>
      <c r="E1014" s="239">
        <f>F991</f>
        <v>0</v>
      </c>
      <c r="F1014" s="240"/>
    </row>
    <row r="1015" spans="1:6" s="14" customFormat="1" ht="22.5" customHeight="1" thickBot="1">
      <c r="A1015" s="36" t="s">
        <v>2</v>
      </c>
      <c r="B1015" s="226" t="s">
        <v>393</v>
      </c>
      <c r="C1015" s="227"/>
      <c r="D1015" s="228"/>
      <c r="E1015" s="239">
        <f>F1008</f>
        <v>0</v>
      </c>
      <c r="F1015" s="240"/>
    </row>
    <row r="1016" spans="1:6" s="14" customFormat="1" ht="22.5" customHeight="1" thickBot="1">
      <c r="A1016" s="55"/>
      <c r="B1016" s="234" t="s">
        <v>462</v>
      </c>
      <c r="C1016" s="235"/>
      <c r="D1016" s="236"/>
      <c r="E1016" s="237">
        <f>SUM(E1013:F1015)</f>
        <v>0</v>
      </c>
      <c r="F1016" s="238"/>
    </row>
    <row r="1017" spans="1:6" ht="16.5" customHeight="1">
      <c r="B1017" s="51"/>
      <c r="C1017" s="51"/>
      <c r="D1017" s="51"/>
    </row>
    <row r="1018" spans="1:6" ht="16.5" customHeight="1">
      <c r="A1018" s="94" t="s">
        <v>24</v>
      </c>
      <c r="B1018" s="95" t="s">
        <v>487</v>
      </c>
      <c r="C1018" s="95"/>
      <c r="D1018" s="95"/>
      <c r="E1018" s="96"/>
      <c r="F1018" s="96"/>
    </row>
    <row r="1019" spans="1:6" ht="16.5" customHeight="1">
      <c r="B1019" s="51"/>
      <c r="C1019" s="51"/>
      <c r="D1019" s="51"/>
    </row>
    <row r="1020" spans="1:6" ht="16.5" customHeight="1">
      <c r="B1020" s="93" t="s">
        <v>298</v>
      </c>
      <c r="C1020" s="51"/>
      <c r="D1020" s="51"/>
    </row>
    <row r="1021" spans="1:6" ht="16.5" customHeight="1">
      <c r="B1021" s="51"/>
      <c r="C1021" s="51"/>
      <c r="D1021" s="51"/>
    </row>
    <row r="1022" spans="1:6" ht="16.5" customHeight="1">
      <c r="A1022" s="156" t="s">
        <v>0</v>
      </c>
      <c r="B1022" s="157" t="s">
        <v>61</v>
      </c>
      <c r="C1022" s="159"/>
      <c r="D1022" s="159"/>
      <c r="E1022" s="160"/>
      <c r="F1022" s="160"/>
    </row>
    <row r="1023" spans="1:6" ht="16.5" customHeight="1" thickBot="1">
      <c r="B1023" s="51"/>
      <c r="C1023" s="51"/>
      <c r="D1023" s="51"/>
    </row>
    <row r="1024" spans="1:6" s="14" customFormat="1" ht="24" customHeight="1">
      <c r="A1024" s="20" t="s">
        <v>4</v>
      </c>
      <c r="B1024" s="21" t="s">
        <v>5</v>
      </c>
      <c r="C1024" s="22" t="s">
        <v>6</v>
      </c>
      <c r="D1024" s="45" t="s">
        <v>7</v>
      </c>
      <c r="E1024" s="44" t="s">
        <v>9</v>
      </c>
      <c r="F1024" s="23" t="s">
        <v>10</v>
      </c>
    </row>
    <row r="1025" spans="1:6" s="14" customFormat="1" ht="15" customHeight="1" thickBot="1">
      <c r="A1025" s="24" t="s">
        <v>8</v>
      </c>
      <c r="B1025" s="25">
        <v>1</v>
      </c>
      <c r="C1025" s="26">
        <v>2</v>
      </c>
      <c r="D1025" s="46">
        <v>3</v>
      </c>
      <c r="E1025" s="27">
        <v>4</v>
      </c>
      <c r="F1025" s="28" t="s">
        <v>16</v>
      </c>
    </row>
    <row r="1026" spans="1:6" s="13" customFormat="1" ht="39.75" customHeight="1">
      <c r="A1026" s="71" t="s">
        <v>307</v>
      </c>
      <c r="B1026" s="166" t="s">
        <v>300</v>
      </c>
      <c r="C1026" s="77"/>
      <c r="D1026" s="78"/>
      <c r="E1026" s="30"/>
      <c r="F1026" s="31"/>
    </row>
    <row r="1027" spans="1:6" s="13" customFormat="1" ht="26.25" customHeight="1">
      <c r="A1027" s="29"/>
      <c r="B1027" s="166" t="s">
        <v>301</v>
      </c>
      <c r="C1027" s="181">
        <v>278</v>
      </c>
      <c r="D1027" s="182" t="s">
        <v>64</v>
      </c>
      <c r="E1027" s="30"/>
      <c r="F1027" s="31">
        <f>C1027*E1027</f>
        <v>0</v>
      </c>
    </row>
    <row r="1028" spans="1:6" s="13" customFormat="1" ht="23.25" customHeight="1">
      <c r="A1028" s="29"/>
      <c r="B1028" s="166" t="s">
        <v>302</v>
      </c>
      <c r="C1028" s="181">
        <v>278</v>
      </c>
      <c r="D1028" s="182" t="s">
        <v>64</v>
      </c>
      <c r="E1028" s="30"/>
      <c r="F1028" s="31">
        <f t="shared" ref="F1028:F1031" si="28">C1028*E1028</f>
        <v>0</v>
      </c>
    </row>
    <row r="1029" spans="1:6" s="13" customFormat="1" ht="41.25" customHeight="1">
      <c r="A1029" s="29" t="s">
        <v>308</v>
      </c>
      <c r="B1029" s="166" t="s">
        <v>303</v>
      </c>
      <c r="C1029" s="181">
        <v>278</v>
      </c>
      <c r="D1029" s="182" t="s">
        <v>64</v>
      </c>
      <c r="E1029" s="30"/>
      <c r="F1029" s="31">
        <f t="shared" si="28"/>
        <v>0</v>
      </c>
    </row>
    <row r="1030" spans="1:6" s="13" customFormat="1" ht="51.75" customHeight="1">
      <c r="A1030" s="29" t="s">
        <v>309</v>
      </c>
      <c r="B1030" s="166" t="s">
        <v>304</v>
      </c>
      <c r="C1030" s="181">
        <v>1</v>
      </c>
      <c r="D1030" s="182" t="s">
        <v>18</v>
      </c>
      <c r="E1030" s="30"/>
      <c r="F1030" s="31">
        <f t="shared" si="28"/>
        <v>0</v>
      </c>
    </row>
    <row r="1031" spans="1:6" s="13" customFormat="1" ht="36.75" customHeight="1" thickBot="1">
      <c r="A1031" s="29" t="s">
        <v>310</v>
      </c>
      <c r="B1031" s="166" t="s">
        <v>305</v>
      </c>
      <c r="C1031" s="181">
        <v>21</v>
      </c>
      <c r="D1031" s="182" t="s">
        <v>18</v>
      </c>
      <c r="E1031" s="30"/>
      <c r="F1031" s="31">
        <f t="shared" si="28"/>
        <v>0</v>
      </c>
    </row>
    <row r="1032" spans="1:6" s="14" customFormat="1" ht="18" customHeight="1" thickBot="1">
      <c r="A1032" s="32"/>
      <c r="B1032" s="221" t="s">
        <v>299</v>
      </c>
      <c r="C1032" s="221"/>
      <c r="D1032" s="222"/>
      <c r="E1032" s="54"/>
      <c r="F1032" s="33">
        <f>SUM(F1027:F1031)</f>
        <v>0</v>
      </c>
    </row>
    <row r="1033" spans="1:6" ht="16.5" customHeight="1">
      <c r="B1033" s="51"/>
      <c r="C1033" s="51"/>
      <c r="D1033" s="51"/>
    </row>
    <row r="1034" spans="1:6" ht="16.5" customHeight="1">
      <c r="A1034" s="156" t="s">
        <v>1</v>
      </c>
      <c r="B1034" s="157" t="s">
        <v>60</v>
      </c>
      <c r="C1034" s="159"/>
      <c r="D1034" s="159"/>
      <c r="E1034" s="160"/>
      <c r="F1034" s="160"/>
    </row>
    <row r="1035" spans="1:6" ht="16.5" customHeight="1">
      <c r="B1035" s="51"/>
      <c r="C1035" s="51"/>
      <c r="D1035" s="51"/>
    </row>
    <row r="1036" spans="1:6" ht="16.5" customHeight="1">
      <c r="B1036" s="51" t="s">
        <v>312</v>
      </c>
      <c r="C1036" s="51"/>
      <c r="D1036" s="51"/>
    </row>
    <row r="1037" spans="1:6" ht="16.5" customHeight="1">
      <c r="B1037" s="51" t="s">
        <v>313</v>
      </c>
      <c r="C1037" s="51"/>
      <c r="D1037" s="51"/>
    </row>
    <row r="1038" spans="1:6" ht="16.5" customHeight="1" thickBot="1">
      <c r="B1038" s="51"/>
      <c r="C1038" s="51"/>
      <c r="D1038" s="51"/>
    </row>
    <row r="1039" spans="1:6" s="14" customFormat="1" ht="24" customHeight="1">
      <c r="A1039" s="20" t="s">
        <v>4</v>
      </c>
      <c r="B1039" s="21" t="s">
        <v>5</v>
      </c>
      <c r="C1039" s="22" t="s">
        <v>6</v>
      </c>
      <c r="D1039" s="45" t="s">
        <v>7</v>
      </c>
      <c r="E1039" s="44" t="s">
        <v>9</v>
      </c>
      <c r="F1039" s="23" t="s">
        <v>10</v>
      </c>
    </row>
    <row r="1040" spans="1:6" s="14" customFormat="1" ht="15" customHeight="1" thickBot="1">
      <c r="A1040" s="24" t="s">
        <v>8</v>
      </c>
      <c r="B1040" s="25">
        <v>1</v>
      </c>
      <c r="C1040" s="26">
        <v>2</v>
      </c>
      <c r="D1040" s="46">
        <v>3</v>
      </c>
      <c r="E1040" s="27">
        <v>4</v>
      </c>
      <c r="F1040" s="28" t="s">
        <v>16</v>
      </c>
    </row>
    <row r="1041" spans="1:6" s="13" customFormat="1" ht="36.75" customHeight="1">
      <c r="A1041" s="71" t="s">
        <v>335</v>
      </c>
      <c r="B1041" s="166" t="s">
        <v>490</v>
      </c>
      <c r="C1041" s="77">
        <v>0</v>
      </c>
      <c r="D1041" s="78" t="s">
        <v>47</v>
      </c>
      <c r="E1041" s="30"/>
      <c r="F1041" s="31">
        <f>C1041*E1041</f>
        <v>0</v>
      </c>
    </row>
    <row r="1042" spans="1:6" s="13" customFormat="1" ht="35.25" customHeight="1">
      <c r="A1042" s="29" t="s">
        <v>336</v>
      </c>
      <c r="B1042" s="166" t="s">
        <v>314</v>
      </c>
      <c r="C1042" s="181">
        <v>12</v>
      </c>
      <c r="D1042" s="182" t="s">
        <v>64</v>
      </c>
      <c r="E1042" s="30"/>
      <c r="F1042" s="31">
        <f>C1042*E1042</f>
        <v>0</v>
      </c>
    </row>
    <row r="1043" spans="1:6" s="13" customFormat="1" ht="35.25" customHeight="1">
      <c r="A1043" s="29" t="s">
        <v>337</v>
      </c>
      <c r="B1043" s="166" t="s">
        <v>315</v>
      </c>
      <c r="C1043" s="181">
        <v>43.2</v>
      </c>
      <c r="D1043" s="182" t="s">
        <v>110</v>
      </c>
      <c r="E1043" s="30"/>
      <c r="F1043" s="31">
        <f t="shared" ref="F1043:F1062" si="29">C1043*E1043</f>
        <v>0</v>
      </c>
    </row>
    <row r="1044" spans="1:6" s="13" customFormat="1" ht="35.25" customHeight="1">
      <c r="A1044" s="29" t="s">
        <v>338</v>
      </c>
      <c r="B1044" s="166" t="s">
        <v>316</v>
      </c>
      <c r="C1044" s="181">
        <v>388.62</v>
      </c>
      <c r="D1044" s="182" t="s">
        <v>110</v>
      </c>
      <c r="E1044" s="30"/>
      <c r="F1044" s="31">
        <f t="shared" si="29"/>
        <v>0</v>
      </c>
    </row>
    <row r="1045" spans="1:6" s="13" customFormat="1" ht="35.25" customHeight="1">
      <c r="A1045" s="29" t="s">
        <v>339</v>
      </c>
      <c r="B1045" s="166" t="s">
        <v>317</v>
      </c>
      <c r="C1045" s="181">
        <v>75.900000000000006</v>
      </c>
      <c r="D1045" s="182" t="s">
        <v>110</v>
      </c>
      <c r="E1045" s="30"/>
      <c r="F1045" s="31">
        <f t="shared" si="29"/>
        <v>0</v>
      </c>
    </row>
    <row r="1046" spans="1:6" s="13" customFormat="1" ht="35.25" customHeight="1">
      <c r="A1046" s="29" t="s">
        <v>341</v>
      </c>
      <c r="B1046" s="168" t="s">
        <v>318</v>
      </c>
      <c r="C1046" s="181">
        <v>75.900000000000006</v>
      </c>
      <c r="D1046" s="182" t="s">
        <v>110</v>
      </c>
      <c r="E1046" s="30"/>
      <c r="F1046" s="31">
        <f t="shared" si="29"/>
        <v>0</v>
      </c>
    </row>
    <row r="1047" spans="1:6" s="13" customFormat="1" ht="26.25" customHeight="1">
      <c r="A1047" s="29" t="s">
        <v>342</v>
      </c>
      <c r="B1047" s="169" t="s">
        <v>319</v>
      </c>
      <c r="C1047" s="181">
        <v>166.8</v>
      </c>
      <c r="D1047" s="182" t="s">
        <v>47</v>
      </c>
      <c r="E1047" s="30"/>
      <c r="F1047" s="31">
        <f t="shared" si="29"/>
        <v>0</v>
      </c>
    </row>
    <row r="1048" spans="1:6" s="13" customFormat="1" ht="46.5" customHeight="1">
      <c r="A1048" s="29" t="s">
        <v>343</v>
      </c>
      <c r="B1048" s="166" t="s">
        <v>331</v>
      </c>
      <c r="C1048" s="181">
        <v>16.7</v>
      </c>
      <c r="D1048" s="182" t="s">
        <v>110</v>
      </c>
      <c r="E1048" s="30"/>
      <c r="F1048" s="31">
        <f t="shared" si="29"/>
        <v>0</v>
      </c>
    </row>
    <row r="1049" spans="1:6" s="13" customFormat="1" ht="58.5" customHeight="1">
      <c r="A1049" s="29" t="s">
        <v>344</v>
      </c>
      <c r="B1049" s="166" t="s">
        <v>320</v>
      </c>
      <c r="C1049" s="181">
        <v>57</v>
      </c>
      <c r="D1049" s="182" t="s">
        <v>110</v>
      </c>
      <c r="E1049" s="30"/>
      <c r="F1049" s="31">
        <f t="shared" si="29"/>
        <v>0</v>
      </c>
    </row>
    <row r="1050" spans="1:6" s="13" customFormat="1" ht="32.25" customHeight="1">
      <c r="A1050" s="29" t="s">
        <v>345</v>
      </c>
      <c r="B1050" s="166" t="s">
        <v>321</v>
      </c>
      <c r="C1050" s="181">
        <v>355.92</v>
      </c>
      <c r="D1050" s="182" t="s">
        <v>110</v>
      </c>
      <c r="E1050" s="30"/>
      <c r="F1050" s="31">
        <f t="shared" si="29"/>
        <v>0</v>
      </c>
    </row>
    <row r="1051" spans="1:6" s="13" customFormat="1" ht="32.25" customHeight="1">
      <c r="A1051" s="29" t="s">
        <v>346</v>
      </c>
      <c r="B1051" s="166" t="s">
        <v>332</v>
      </c>
      <c r="C1051" s="181">
        <v>0</v>
      </c>
      <c r="D1051" s="182" t="s">
        <v>110</v>
      </c>
      <c r="E1051" s="30"/>
      <c r="F1051" s="31">
        <f t="shared" si="29"/>
        <v>0</v>
      </c>
    </row>
    <row r="1052" spans="1:6" s="13" customFormat="1" ht="26.25" customHeight="1">
      <c r="A1052" s="29" t="s">
        <v>347</v>
      </c>
      <c r="B1052" s="166" t="s">
        <v>334</v>
      </c>
      <c r="C1052" s="181">
        <v>0</v>
      </c>
      <c r="D1052" s="182" t="s">
        <v>47</v>
      </c>
      <c r="E1052" s="30"/>
      <c r="F1052" s="31">
        <f t="shared" si="29"/>
        <v>0</v>
      </c>
    </row>
    <row r="1053" spans="1:6" s="13" customFormat="1" ht="38.25" customHeight="1">
      <c r="A1053" s="29" t="s">
        <v>348</v>
      </c>
      <c r="B1053" s="166" t="s">
        <v>333</v>
      </c>
      <c r="C1053" s="181">
        <v>0</v>
      </c>
      <c r="D1053" s="182" t="s">
        <v>110</v>
      </c>
      <c r="E1053" s="30"/>
      <c r="F1053" s="31">
        <f t="shared" si="29"/>
        <v>0</v>
      </c>
    </row>
    <row r="1054" spans="1:6" s="13" customFormat="1" ht="38.25" customHeight="1">
      <c r="A1054" s="56" t="s">
        <v>349</v>
      </c>
      <c r="B1054" s="166" t="s">
        <v>322</v>
      </c>
      <c r="C1054" s="181">
        <v>0</v>
      </c>
      <c r="D1054" s="182" t="s">
        <v>110</v>
      </c>
      <c r="E1054" s="57"/>
      <c r="F1054" s="31">
        <f t="shared" si="29"/>
        <v>0</v>
      </c>
    </row>
    <row r="1055" spans="1:6" s="13" customFormat="1" ht="38.25" customHeight="1">
      <c r="A1055" s="56" t="s">
        <v>350</v>
      </c>
      <c r="B1055" s="170" t="s">
        <v>323</v>
      </c>
      <c r="C1055" s="181">
        <v>0</v>
      </c>
      <c r="D1055" s="182" t="s">
        <v>110</v>
      </c>
      <c r="E1055" s="57"/>
      <c r="F1055" s="31">
        <f t="shared" si="29"/>
        <v>0</v>
      </c>
    </row>
    <row r="1056" spans="1:6" s="13" customFormat="1" ht="38.25" customHeight="1">
      <c r="A1056" s="29" t="s">
        <v>351</v>
      </c>
      <c r="B1056" s="171" t="s">
        <v>324</v>
      </c>
      <c r="C1056" s="181">
        <v>0</v>
      </c>
      <c r="D1056" s="182" t="s">
        <v>110</v>
      </c>
      <c r="E1056" s="30"/>
      <c r="F1056" s="31">
        <f t="shared" si="29"/>
        <v>0</v>
      </c>
    </row>
    <row r="1057" spans="1:6" s="13" customFormat="1" ht="98.25" customHeight="1">
      <c r="A1057" s="29" t="s">
        <v>352</v>
      </c>
      <c r="B1057" s="171" t="s">
        <v>325</v>
      </c>
      <c r="C1057" s="181">
        <v>0</v>
      </c>
      <c r="D1057" s="182" t="s">
        <v>47</v>
      </c>
      <c r="E1057" s="30"/>
      <c r="F1057" s="31">
        <f t="shared" si="29"/>
        <v>0</v>
      </c>
    </row>
    <row r="1058" spans="1:6" s="13" customFormat="1" ht="35.25" customHeight="1">
      <c r="A1058" s="29" t="s">
        <v>353</v>
      </c>
      <c r="B1058" s="171" t="s">
        <v>326</v>
      </c>
      <c r="C1058" s="181">
        <v>14</v>
      </c>
      <c r="D1058" s="182" t="s">
        <v>18</v>
      </c>
      <c r="E1058" s="30"/>
      <c r="F1058" s="31">
        <f t="shared" si="29"/>
        <v>0</v>
      </c>
    </row>
    <row r="1059" spans="1:6" s="13" customFormat="1" ht="41.25" customHeight="1">
      <c r="A1059" s="29" t="s">
        <v>354</v>
      </c>
      <c r="B1059" s="172" t="s">
        <v>327</v>
      </c>
      <c r="C1059" s="181">
        <v>14</v>
      </c>
      <c r="D1059" s="182" t="s">
        <v>18</v>
      </c>
      <c r="E1059" s="30"/>
      <c r="F1059" s="31">
        <f t="shared" si="29"/>
        <v>0</v>
      </c>
    </row>
    <row r="1060" spans="1:6" s="13" customFormat="1" ht="41.25" customHeight="1">
      <c r="A1060" s="29" t="s">
        <v>355</v>
      </c>
      <c r="B1060" s="172" t="s">
        <v>328</v>
      </c>
      <c r="C1060" s="181">
        <v>14</v>
      </c>
      <c r="D1060" s="182" t="s">
        <v>18</v>
      </c>
      <c r="E1060" s="30"/>
      <c r="F1060" s="31">
        <f t="shared" si="29"/>
        <v>0</v>
      </c>
    </row>
    <row r="1061" spans="1:6" s="13" customFormat="1" ht="33.75" customHeight="1">
      <c r="A1061" s="29" t="s">
        <v>491</v>
      </c>
      <c r="B1061" s="172" t="s">
        <v>329</v>
      </c>
      <c r="C1061" s="181">
        <v>7</v>
      </c>
      <c r="D1061" s="182" t="s">
        <v>18</v>
      </c>
      <c r="E1061" s="30"/>
      <c r="F1061" s="31">
        <f t="shared" si="29"/>
        <v>0</v>
      </c>
    </row>
    <row r="1062" spans="1:6" s="13" customFormat="1" ht="26.25" customHeight="1" thickBot="1">
      <c r="A1062" s="29" t="s">
        <v>357</v>
      </c>
      <c r="B1062" s="172" t="s">
        <v>330</v>
      </c>
      <c r="C1062" s="181">
        <v>40</v>
      </c>
      <c r="D1062" s="182" t="s">
        <v>63</v>
      </c>
      <c r="E1062" s="30"/>
      <c r="F1062" s="31">
        <f t="shared" si="29"/>
        <v>0</v>
      </c>
    </row>
    <row r="1063" spans="1:6" s="14" customFormat="1" ht="18" customHeight="1" thickBot="1">
      <c r="A1063" s="32"/>
      <c r="B1063" s="221" t="s">
        <v>311</v>
      </c>
      <c r="C1063" s="221"/>
      <c r="D1063" s="222"/>
      <c r="E1063" s="54"/>
      <c r="F1063" s="33">
        <f>SUM(F1041:F1062)</f>
        <v>0</v>
      </c>
    </row>
    <row r="1064" spans="1:6" ht="16.5" customHeight="1">
      <c r="B1064" s="51"/>
      <c r="C1064" s="51"/>
      <c r="D1064" s="51"/>
    </row>
    <row r="1065" spans="1:6" ht="16.5" customHeight="1">
      <c r="A1065" s="156" t="s">
        <v>2</v>
      </c>
      <c r="B1065" s="157" t="s">
        <v>359</v>
      </c>
      <c r="C1065" s="159"/>
      <c r="D1065" s="159"/>
      <c r="E1065" s="160"/>
      <c r="F1065" s="160"/>
    </row>
    <row r="1066" spans="1:6" ht="16.5" customHeight="1" thickBot="1">
      <c r="B1066" s="51"/>
      <c r="C1066" s="51"/>
      <c r="D1066" s="51"/>
    </row>
    <row r="1067" spans="1:6" s="14" customFormat="1" ht="24" customHeight="1">
      <c r="A1067" s="20" t="s">
        <v>4</v>
      </c>
      <c r="B1067" s="21" t="s">
        <v>5</v>
      </c>
      <c r="C1067" s="22" t="s">
        <v>6</v>
      </c>
      <c r="D1067" s="45" t="s">
        <v>7</v>
      </c>
      <c r="E1067" s="44" t="s">
        <v>9</v>
      </c>
      <c r="F1067" s="23" t="s">
        <v>10</v>
      </c>
    </row>
    <row r="1068" spans="1:6" s="14" customFormat="1" ht="15" customHeight="1" thickBot="1">
      <c r="A1068" s="24" t="s">
        <v>8</v>
      </c>
      <c r="B1068" s="25">
        <v>1</v>
      </c>
      <c r="C1068" s="26">
        <v>2</v>
      </c>
      <c r="D1068" s="46">
        <v>3</v>
      </c>
      <c r="E1068" s="27">
        <v>4</v>
      </c>
      <c r="F1068" s="28" t="s">
        <v>16</v>
      </c>
    </row>
    <row r="1069" spans="1:6" s="13" customFormat="1" ht="36.75" customHeight="1">
      <c r="A1069" s="71" t="s">
        <v>375</v>
      </c>
      <c r="B1069" s="172" t="s">
        <v>360</v>
      </c>
      <c r="C1069" s="77"/>
      <c r="D1069" s="78"/>
      <c r="E1069" s="30"/>
      <c r="F1069" s="31"/>
    </row>
    <row r="1070" spans="1:6" s="13" customFormat="1" ht="24.75" customHeight="1">
      <c r="A1070" s="29"/>
      <c r="B1070" s="172" t="s">
        <v>301</v>
      </c>
      <c r="C1070" s="181">
        <v>1</v>
      </c>
      <c r="D1070" s="182" t="s">
        <v>18</v>
      </c>
      <c r="E1070" s="30"/>
      <c r="F1070" s="31">
        <f>C1070*E1070</f>
        <v>0</v>
      </c>
    </row>
    <row r="1071" spans="1:6" s="13" customFormat="1" ht="24.75" customHeight="1">
      <c r="A1071" s="29"/>
      <c r="B1071" s="172" t="s">
        <v>302</v>
      </c>
      <c r="C1071" s="181">
        <v>1</v>
      </c>
      <c r="D1071" s="182" t="s">
        <v>18</v>
      </c>
      <c r="E1071" s="30"/>
      <c r="F1071" s="31">
        <f t="shared" ref="F1071:F1089" si="30">C1071*E1071</f>
        <v>0</v>
      </c>
    </row>
    <row r="1072" spans="1:6" s="13" customFormat="1" ht="35.25" customHeight="1">
      <c r="A1072" s="29" t="s">
        <v>376</v>
      </c>
      <c r="B1072" s="172" t="s">
        <v>361</v>
      </c>
      <c r="C1072" s="181">
        <v>278</v>
      </c>
      <c r="D1072" s="182" t="s">
        <v>64</v>
      </c>
      <c r="E1072" s="30"/>
      <c r="F1072" s="31">
        <f t="shared" si="30"/>
        <v>0</v>
      </c>
    </row>
    <row r="1073" spans="1:6" s="13" customFormat="1" ht="35.25" customHeight="1">
      <c r="A1073" s="29" t="s">
        <v>377</v>
      </c>
      <c r="B1073" s="172" t="s">
        <v>362</v>
      </c>
      <c r="C1073" s="181">
        <v>43</v>
      </c>
      <c r="D1073" s="182" t="s">
        <v>18</v>
      </c>
      <c r="E1073" s="30"/>
      <c r="F1073" s="31">
        <f t="shared" si="30"/>
        <v>0</v>
      </c>
    </row>
    <row r="1074" spans="1:6" s="13" customFormat="1" ht="35.25" customHeight="1">
      <c r="A1074" s="56" t="s">
        <v>378</v>
      </c>
      <c r="B1074" s="172" t="s">
        <v>363</v>
      </c>
      <c r="C1074" s="181">
        <v>14</v>
      </c>
      <c r="D1074" s="182" t="s">
        <v>18</v>
      </c>
      <c r="E1074" s="57"/>
      <c r="F1074" s="31">
        <f t="shared" si="30"/>
        <v>0</v>
      </c>
    </row>
    <row r="1075" spans="1:6" s="13" customFormat="1" ht="35.25" customHeight="1">
      <c r="A1075" s="56" t="s">
        <v>379</v>
      </c>
      <c r="B1075" s="172" t="s">
        <v>613</v>
      </c>
      <c r="C1075" s="181">
        <v>278</v>
      </c>
      <c r="D1075" s="182" t="s">
        <v>64</v>
      </c>
      <c r="E1075" s="57"/>
      <c r="F1075" s="31">
        <f t="shared" si="30"/>
        <v>0</v>
      </c>
    </row>
    <row r="1076" spans="1:6" s="13" customFormat="1" ht="27.75" customHeight="1">
      <c r="A1076" s="29" t="s">
        <v>380</v>
      </c>
      <c r="B1076" s="172" t="s">
        <v>614</v>
      </c>
      <c r="C1076" s="181">
        <v>10</v>
      </c>
      <c r="D1076" s="182" t="s">
        <v>18</v>
      </c>
      <c r="E1076" s="30"/>
      <c r="F1076" s="31">
        <f t="shared" si="30"/>
        <v>0</v>
      </c>
    </row>
    <row r="1077" spans="1:6" s="13" customFormat="1" ht="27.75" customHeight="1">
      <c r="A1077" s="29" t="s">
        <v>381</v>
      </c>
      <c r="B1077" s="172" t="s">
        <v>615</v>
      </c>
      <c r="C1077" s="181">
        <v>15</v>
      </c>
      <c r="D1077" s="182" t="s">
        <v>18</v>
      </c>
      <c r="E1077" s="30"/>
      <c r="F1077" s="31">
        <f t="shared" si="30"/>
        <v>0</v>
      </c>
    </row>
    <row r="1078" spans="1:6" s="13" customFormat="1" ht="27.75" customHeight="1">
      <c r="A1078" s="29" t="s">
        <v>382</v>
      </c>
      <c r="B1078" s="172" t="s">
        <v>492</v>
      </c>
      <c r="C1078" s="181">
        <v>10</v>
      </c>
      <c r="D1078" s="182" t="s">
        <v>18</v>
      </c>
      <c r="E1078" s="30"/>
      <c r="F1078" s="31">
        <f t="shared" si="30"/>
        <v>0</v>
      </c>
    </row>
    <row r="1079" spans="1:6" s="13" customFormat="1" ht="35.25" customHeight="1">
      <c r="A1079" s="29" t="s">
        <v>383</v>
      </c>
      <c r="B1079" s="172" t="s">
        <v>366</v>
      </c>
      <c r="C1079" s="181">
        <v>5</v>
      </c>
      <c r="D1079" s="182" t="s">
        <v>18</v>
      </c>
      <c r="E1079" s="30"/>
      <c r="F1079" s="31">
        <f t="shared" si="30"/>
        <v>0</v>
      </c>
    </row>
    <row r="1080" spans="1:6" s="13" customFormat="1" ht="35.25" customHeight="1">
      <c r="A1080" s="29" t="s">
        <v>384</v>
      </c>
      <c r="B1080" s="172" t="s">
        <v>367</v>
      </c>
      <c r="C1080" s="181">
        <v>1</v>
      </c>
      <c r="D1080" s="182" t="s">
        <v>18</v>
      </c>
      <c r="E1080" s="30"/>
      <c r="F1080" s="31">
        <f t="shared" si="30"/>
        <v>0</v>
      </c>
    </row>
    <row r="1081" spans="1:6" s="13" customFormat="1" ht="35.25" customHeight="1">
      <c r="A1081" s="29" t="s">
        <v>385</v>
      </c>
      <c r="B1081" s="172" t="s">
        <v>493</v>
      </c>
      <c r="C1081" s="181">
        <v>1</v>
      </c>
      <c r="D1081" s="182" t="s">
        <v>18</v>
      </c>
      <c r="E1081" s="30"/>
      <c r="F1081" s="31">
        <f t="shared" si="30"/>
        <v>0</v>
      </c>
    </row>
    <row r="1082" spans="1:6" s="13" customFormat="1" ht="25.5" customHeight="1">
      <c r="A1082" s="29" t="s">
        <v>386</v>
      </c>
      <c r="B1082" s="172" t="s">
        <v>368</v>
      </c>
      <c r="C1082" s="181">
        <v>3</v>
      </c>
      <c r="D1082" s="182" t="s">
        <v>18</v>
      </c>
      <c r="E1082" s="30"/>
      <c r="F1082" s="31">
        <f t="shared" si="30"/>
        <v>0</v>
      </c>
    </row>
    <row r="1083" spans="1:6" s="13" customFormat="1" ht="26.25" customHeight="1">
      <c r="A1083" s="29" t="s">
        <v>386</v>
      </c>
      <c r="B1083" s="172" t="s">
        <v>494</v>
      </c>
      <c r="C1083" s="181">
        <v>2</v>
      </c>
      <c r="D1083" s="182" t="s">
        <v>18</v>
      </c>
      <c r="E1083" s="30"/>
      <c r="F1083" s="31">
        <f t="shared" si="30"/>
        <v>0</v>
      </c>
    </row>
    <row r="1084" spans="1:6" s="13" customFormat="1" ht="32.25" customHeight="1">
      <c r="A1084" s="29" t="s">
        <v>387</v>
      </c>
      <c r="B1084" s="172" t="s">
        <v>369</v>
      </c>
      <c r="C1084" s="181">
        <v>2</v>
      </c>
      <c r="D1084" s="182" t="s">
        <v>18</v>
      </c>
      <c r="E1084" s="30"/>
      <c r="F1084" s="31">
        <f t="shared" si="30"/>
        <v>0</v>
      </c>
    </row>
    <row r="1085" spans="1:6" s="13" customFormat="1" ht="32.25" customHeight="1">
      <c r="A1085" s="29" t="s">
        <v>388</v>
      </c>
      <c r="B1085" s="173" t="s">
        <v>370</v>
      </c>
      <c r="C1085" s="181">
        <v>14</v>
      </c>
      <c r="D1085" s="182" t="s">
        <v>18</v>
      </c>
      <c r="E1085" s="30"/>
      <c r="F1085" s="31">
        <f t="shared" si="30"/>
        <v>0</v>
      </c>
    </row>
    <row r="1086" spans="1:6" s="13" customFormat="1" ht="29.25" customHeight="1">
      <c r="A1086" s="29" t="s">
        <v>389</v>
      </c>
      <c r="B1086" s="172" t="s">
        <v>371</v>
      </c>
      <c r="C1086" s="181">
        <v>278</v>
      </c>
      <c r="D1086" s="182" t="s">
        <v>64</v>
      </c>
      <c r="E1086" s="30"/>
      <c r="F1086" s="31">
        <f t="shared" si="30"/>
        <v>0</v>
      </c>
    </row>
    <row r="1087" spans="1:6" s="13" customFormat="1" ht="38.25" customHeight="1">
      <c r="A1087" s="29" t="s">
        <v>390</v>
      </c>
      <c r="B1087" s="172" t="s">
        <v>372</v>
      </c>
      <c r="C1087" s="181">
        <v>278</v>
      </c>
      <c r="D1087" s="182" t="s">
        <v>64</v>
      </c>
      <c r="E1087" s="30"/>
      <c r="F1087" s="31">
        <f t="shared" si="30"/>
        <v>0</v>
      </c>
    </row>
    <row r="1088" spans="1:6" s="13" customFormat="1" ht="30.75" customHeight="1">
      <c r="A1088" s="29" t="s">
        <v>391</v>
      </c>
      <c r="B1088" s="172" t="s">
        <v>373</v>
      </c>
      <c r="C1088" s="181">
        <v>1</v>
      </c>
      <c r="D1088" s="182" t="s">
        <v>18</v>
      </c>
      <c r="E1088" s="30"/>
      <c r="F1088" s="31">
        <f t="shared" si="30"/>
        <v>0</v>
      </c>
    </row>
    <row r="1089" spans="1:6" s="13" customFormat="1" ht="31.5" customHeight="1" thickBot="1">
      <c r="A1089" s="29" t="s">
        <v>392</v>
      </c>
      <c r="B1089" s="172" t="s">
        <v>374</v>
      </c>
      <c r="C1089" s="181">
        <v>278</v>
      </c>
      <c r="D1089" s="182" t="s">
        <v>64</v>
      </c>
      <c r="E1089" s="30"/>
      <c r="F1089" s="31">
        <f t="shared" si="30"/>
        <v>0</v>
      </c>
    </row>
    <row r="1090" spans="1:6" s="14" customFormat="1" ht="18" customHeight="1" thickBot="1">
      <c r="A1090" s="32"/>
      <c r="B1090" s="221" t="s">
        <v>455</v>
      </c>
      <c r="C1090" s="221"/>
      <c r="D1090" s="222"/>
      <c r="E1090" s="54"/>
      <c r="F1090" s="33">
        <f>SUM(F1070:F1089)</f>
        <v>0</v>
      </c>
    </row>
    <row r="1091" spans="1:6" ht="16.5" customHeight="1">
      <c r="B1091" s="51"/>
      <c r="C1091" s="51"/>
      <c r="D1091" s="51"/>
    </row>
    <row r="1092" spans="1:6" ht="16.5" customHeight="1">
      <c r="A1092" s="156" t="s">
        <v>3</v>
      </c>
      <c r="B1092" s="157" t="s">
        <v>393</v>
      </c>
      <c r="C1092" s="159"/>
      <c r="D1092" s="159"/>
      <c r="E1092" s="160"/>
      <c r="F1092" s="160"/>
    </row>
    <row r="1093" spans="1:6" ht="16.5" customHeight="1" thickBot="1">
      <c r="B1093" s="51"/>
      <c r="C1093" s="51"/>
      <c r="D1093" s="51"/>
    </row>
    <row r="1094" spans="1:6" s="14" customFormat="1" ht="24" customHeight="1">
      <c r="A1094" s="20" t="s">
        <v>4</v>
      </c>
      <c r="B1094" s="21" t="s">
        <v>5</v>
      </c>
      <c r="C1094" s="22" t="s">
        <v>6</v>
      </c>
      <c r="D1094" s="45" t="s">
        <v>7</v>
      </c>
      <c r="E1094" s="44" t="s">
        <v>9</v>
      </c>
      <c r="F1094" s="23" t="s">
        <v>10</v>
      </c>
    </row>
    <row r="1095" spans="1:6" s="14" customFormat="1" ht="15" customHeight="1" thickBot="1">
      <c r="A1095" s="24" t="s">
        <v>8</v>
      </c>
      <c r="B1095" s="25">
        <v>1</v>
      </c>
      <c r="C1095" s="26">
        <v>2</v>
      </c>
      <c r="D1095" s="46">
        <v>3</v>
      </c>
      <c r="E1095" s="27">
        <v>4</v>
      </c>
      <c r="F1095" s="28" t="s">
        <v>16</v>
      </c>
    </row>
    <row r="1096" spans="1:6" s="13" customFormat="1" ht="24.75" customHeight="1">
      <c r="A1096" s="71"/>
      <c r="B1096" s="174" t="s">
        <v>394</v>
      </c>
      <c r="C1096" s="77"/>
      <c r="D1096" s="78"/>
      <c r="E1096" s="30"/>
      <c r="F1096" s="31"/>
    </row>
    <row r="1097" spans="1:6" s="13" customFormat="1" ht="21.75" customHeight="1">
      <c r="A1097" s="29" t="s">
        <v>427</v>
      </c>
      <c r="B1097" s="172" t="s">
        <v>395</v>
      </c>
      <c r="C1097" s="181">
        <v>278</v>
      </c>
      <c r="D1097" s="182" t="s">
        <v>64</v>
      </c>
      <c r="E1097" s="30"/>
      <c r="F1097" s="31">
        <f>C1097*E1097</f>
        <v>0</v>
      </c>
    </row>
    <row r="1098" spans="1:6" s="13" customFormat="1" ht="21.75" customHeight="1">
      <c r="A1098" s="29" t="s">
        <v>428</v>
      </c>
      <c r="B1098" s="172" t="s">
        <v>496</v>
      </c>
      <c r="C1098" s="181">
        <v>2</v>
      </c>
      <c r="D1098" s="182" t="s">
        <v>18</v>
      </c>
      <c r="E1098" s="30"/>
      <c r="F1098" s="31">
        <f t="shared" ref="F1098:F1132" si="31">C1098*E1098</f>
        <v>0</v>
      </c>
    </row>
    <row r="1099" spans="1:6" s="13" customFormat="1" ht="21.75" customHeight="1">
      <c r="A1099" s="56" t="s">
        <v>429</v>
      </c>
      <c r="B1099" s="172" t="s">
        <v>396</v>
      </c>
      <c r="C1099" s="181">
        <v>4</v>
      </c>
      <c r="D1099" s="182" t="s">
        <v>18</v>
      </c>
      <c r="E1099" s="57"/>
      <c r="F1099" s="31">
        <f t="shared" si="31"/>
        <v>0</v>
      </c>
    </row>
    <row r="1100" spans="1:6" s="13" customFormat="1" ht="21.75" customHeight="1">
      <c r="A1100" s="56" t="s">
        <v>430</v>
      </c>
      <c r="B1100" s="172" t="s">
        <v>398</v>
      </c>
      <c r="C1100" s="181">
        <v>2</v>
      </c>
      <c r="D1100" s="182" t="s">
        <v>18</v>
      </c>
      <c r="E1100" s="57"/>
      <c r="F1100" s="31">
        <f t="shared" si="31"/>
        <v>0</v>
      </c>
    </row>
    <row r="1101" spans="1:6" s="13" customFormat="1" ht="21.75" customHeight="1">
      <c r="A1101" s="29" t="s">
        <v>431</v>
      </c>
      <c r="B1101" s="172" t="s">
        <v>497</v>
      </c>
      <c r="C1101" s="181">
        <v>1</v>
      </c>
      <c r="D1101" s="182" t="s">
        <v>18</v>
      </c>
      <c r="E1101" s="30"/>
      <c r="F1101" s="31">
        <f t="shared" si="31"/>
        <v>0</v>
      </c>
    </row>
    <row r="1102" spans="1:6" s="13" customFormat="1" ht="21.75" customHeight="1">
      <c r="A1102" s="29" t="s">
        <v>432</v>
      </c>
      <c r="B1102" s="172" t="s">
        <v>498</v>
      </c>
      <c r="C1102" s="181">
        <v>1</v>
      </c>
      <c r="D1102" s="182" t="s">
        <v>18</v>
      </c>
      <c r="E1102" s="30"/>
      <c r="F1102" s="31">
        <f t="shared" si="31"/>
        <v>0</v>
      </c>
    </row>
    <row r="1103" spans="1:6" s="13" customFormat="1" ht="21.75" customHeight="1">
      <c r="A1103" s="29" t="s">
        <v>433</v>
      </c>
      <c r="B1103" s="172" t="s">
        <v>499</v>
      </c>
      <c r="C1103" s="181">
        <v>1</v>
      </c>
      <c r="D1103" s="182" t="s">
        <v>18</v>
      </c>
      <c r="E1103" s="30"/>
      <c r="F1103" s="31">
        <f t="shared" si="31"/>
        <v>0</v>
      </c>
    </row>
    <row r="1104" spans="1:6" s="13" customFormat="1" ht="21.75" customHeight="1">
      <c r="A1104" s="29" t="s">
        <v>434</v>
      </c>
      <c r="B1104" s="172" t="s">
        <v>500</v>
      </c>
      <c r="C1104" s="181">
        <v>1</v>
      </c>
      <c r="D1104" s="182" t="s">
        <v>18</v>
      </c>
      <c r="E1104" s="30"/>
      <c r="F1104" s="31">
        <f t="shared" si="31"/>
        <v>0</v>
      </c>
    </row>
    <row r="1105" spans="1:6" s="13" customFormat="1" ht="21.75" customHeight="1">
      <c r="A1105" s="29" t="s">
        <v>435</v>
      </c>
      <c r="B1105" s="172" t="s">
        <v>401</v>
      </c>
      <c r="C1105" s="181">
        <v>6</v>
      </c>
      <c r="D1105" s="182" t="s">
        <v>18</v>
      </c>
      <c r="E1105" s="30"/>
      <c r="F1105" s="31">
        <f t="shared" si="31"/>
        <v>0</v>
      </c>
    </row>
    <row r="1106" spans="1:6" s="13" customFormat="1" ht="21.75" customHeight="1">
      <c r="A1106" s="29" t="s">
        <v>436</v>
      </c>
      <c r="B1106" s="172" t="s">
        <v>402</v>
      </c>
      <c r="C1106" s="181">
        <v>4</v>
      </c>
      <c r="D1106" s="182" t="s">
        <v>18</v>
      </c>
      <c r="E1106" s="30"/>
      <c r="F1106" s="31">
        <f t="shared" si="31"/>
        <v>0</v>
      </c>
    </row>
    <row r="1107" spans="1:6" s="13" customFormat="1" ht="21.75" customHeight="1">
      <c r="A1107" s="29" t="s">
        <v>437</v>
      </c>
      <c r="B1107" s="172" t="s">
        <v>501</v>
      </c>
      <c r="C1107" s="181">
        <v>1</v>
      </c>
      <c r="D1107" s="182" t="s">
        <v>18</v>
      </c>
      <c r="E1107" s="30"/>
      <c r="F1107" s="31">
        <f t="shared" si="31"/>
        <v>0</v>
      </c>
    </row>
    <row r="1108" spans="1:6" s="13" customFormat="1" ht="21.75" customHeight="1">
      <c r="A1108" s="29" t="s">
        <v>438</v>
      </c>
      <c r="B1108" s="172" t="s">
        <v>502</v>
      </c>
      <c r="C1108" s="181">
        <v>1</v>
      </c>
      <c r="D1108" s="182" t="s">
        <v>18</v>
      </c>
      <c r="E1108" s="30"/>
      <c r="F1108" s="31">
        <f t="shared" si="31"/>
        <v>0</v>
      </c>
    </row>
    <row r="1109" spans="1:6" s="13" customFormat="1" ht="21.75" customHeight="1">
      <c r="A1109" s="29" t="s">
        <v>439</v>
      </c>
      <c r="B1109" s="172" t="s">
        <v>503</v>
      </c>
      <c r="C1109" s="181">
        <v>1</v>
      </c>
      <c r="D1109" s="182" t="s">
        <v>18</v>
      </c>
      <c r="E1109" s="30"/>
      <c r="F1109" s="31">
        <f t="shared" si="31"/>
        <v>0</v>
      </c>
    </row>
    <row r="1110" spans="1:6" s="13" customFormat="1" ht="21.75" customHeight="1">
      <c r="A1110" s="29" t="s">
        <v>440</v>
      </c>
      <c r="B1110" s="172" t="s">
        <v>404</v>
      </c>
      <c r="C1110" s="181">
        <v>5</v>
      </c>
      <c r="D1110" s="182" t="s">
        <v>18</v>
      </c>
      <c r="E1110" s="30"/>
      <c r="F1110" s="31">
        <f t="shared" si="31"/>
        <v>0</v>
      </c>
    </row>
    <row r="1111" spans="1:6" s="13" customFormat="1" ht="21.75" customHeight="1">
      <c r="A1111" s="29" t="s">
        <v>441</v>
      </c>
      <c r="B1111" s="172" t="s">
        <v>405</v>
      </c>
      <c r="C1111" s="181">
        <v>2</v>
      </c>
      <c r="D1111" s="182" t="s">
        <v>18</v>
      </c>
      <c r="E1111" s="30"/>
      <c r="F1111" s="31">
        <f t="shared" si="31"/>
        <v>0</v>
      </c>
    </row>
    <row r="1112" spans="1:6" s="13" customFormat="1" ht="21.75" customHeight="1">
      <c r="A1112" s="29" t="s">
        <v>442</v>
      </c>
      <c r="B1112" s="172" t="s">
        <v>504</v>
      </c>
      <c r="C1112" s="181">
        <v>1</v>
      </c>
      <c r="D1112" s="182" t="s">
        <v>18</v>
      </c>
      <c r="E1112" s="30"/>
      <c r="F1112" s="31">
        <f t="shared" si="31"/>
        <v>0</v>
      </c>
    </row>
    <row r="1113" spans="1:6" s="13" customFormat="1" ht="21.75" customHeight="1">
      <c r="A1113" s="29" t="s">
        <v>443</v>
      </c>
      <c r="B1113" s="172" t="s">
        <v>406</v>
      </c>
      <c r="C1113" s="181">
        <v>2</v>
      </c>
      <c r="D1113" s="182" t="s">
        <v>18</v>
      </c>
      <c r="E1113" s="30"/>
      <c r="F1113" s="31">
        <f t="shared" si="31"/>
        <v>0</v>
      </c>
    </row>
    <row r="1114" spans="1:6" s="13" customFormat="1" ht="21.75" customHeight="1">
      <c r="A1114" s="29" t="s">
        <v>444</v>
      </c>
      <c r="B1114" s="172" t="s">
        <v>505</v>
      </c>
      <c r="C1114" s="181">
        <v>1</v>
      </c>
      <c r="D1114" s="182" t="s">
        <v>18</v>
      </c>
      <c r="E1114" s="30"/>
      <c r="F1114" s="31">
        <f t="shared" si="31"/>
        <v>0</v>
      </c>
    </row>
    <row r="1115" spans="1:6" s="13" customFormat="1" ht="21.75" customHeight="1">
      <c r="A1115" s="29" t="s">
        <v>445</v>
      </c>
      <c r="B1115" s="172" t="s">
        <v>407</v>
      </c>
      <c r="C1115" s="181">
        <v>4</v>
      </c>
      <c r="D1115" s="182" t="s">
        <v>18</v>
      </c>
      <c r="E1115" s="30"/>
      <c r="F1115" s="31">
        <f t="shared" si="31"/>
        <v>0</v>
      </c>
    </row>
    <row r="1116" spans="1:6" s="13" customFormat="1" ht="21.75" customHeight="1">
      <c r="A1116" s="29" t="s">
        <v>446</v>
      </c>
      <c r="B1116" s="172" t="s">
        <v>506</v>
      </c>
      <c r="C1116" s="181">
        <v>1</v>
      </c>
      <c r="D1116" s="182" t="s">
        <v>18</v>
      </c>
      <c r="E1116" s="30"/>
      <c r="F1116" s="31">
        <f t="shared" si="31"/>
        <v>0</v>
      </c>
    </row>
    <row r="1117" spans="1:6" s="13" customFormat="1" ht="21.75" customHeight="1">
      <c r="A1117" s="29"/>
      <c r="B1117" s="174" t="s">
        <v>408</v>
      </c>
      <c r="C1117" s="181"/>
      <c r="D1117" s="182"/>
      <c r="E1117" s="30"/>
      <c r="F1117" s="31"/>
    </row>
    <row r="1118" spans="1:6" s="13" customFormat="1" ht="21.75" customHeight="1">
      <c r="A1118" s="29"/>
      <c r="B1118" s="174" t="s">
        <v>412</v>
      </c>
      <c r="C1118" s="181"/>
      <c r="D1118" s="182"/>
      <c r="E1118" s="30"/>
      <c r="F1118" s="31"/>
    </row>
    <row r="1119" spans="1:6" s="13" customFormat="1" ht="29.25" customHeight="1">
      <c r="A1119" s="29" t="s">
        <v>447</v>
      </c>
      <c r="B1119" s="172" t="s">
        <v>413</v>
      </c>
      <c r="C1119" s="181">
        <v>5</v>
      </c>
      <c r="D1119" s="182" t="s">
        <v>18</v>
      </c>
      <c r="E1119" s="30"/>
      <c r="F1119" s="31">
        <f t="shared" si="31"/>
        <v>0</v>
      </c>
    </row>
    <row r="1120" spans="1:6" s="13" customFormat="1" ht="29.25" customHeight="1">
      <c r="A1120" s="29" t="s">
        <v>448</v>
      </c>
      <c r="B1120" s="172" t="s">
        <v>414</v>
      </c>
      <c r="C1120" s="181">
        <v>1</v>
      </c>
      <c r="D1120" s="182" t="s">
        <v>18</v>
      </c>
      <c r="E1120" s="30"/>
      <c r="F1120" s="31">
        <f t="shared" si="31"/>
        <v>0</v>
      </c>
    </row>
    <row r="1121" spans="1:6" s="13" customFormat="1" ht="29.25" customHeight="1">
      <c r="A1121" s="29" t="s">
        <v>449</v>
      </c>
      <c r="B1121" s="172" t="s">
        <v>507</v>
      </c>
      <c r="C1121" s="181">
        <v>1</v>
      </c>
      <c r="D1121" s="182" t="s">
        <v>18</v>
      </c>
      <c r="E1121" s="30"/>
      <c r="F1121" s="31">
        <f t="shared" si="31"/>
        <v>0</v>
      </c>
    </row>
    <row r="1122" spans="1:6" s="13" customFormat="1" ht="24.75" customHeight="1">
      <c r="A1122" s="29" t="s">
        <v>450</v>
      </c>
      <c r="B1122" s="172" t="s">
        <v>415</v>
      </c>
      <c r="C1122" s="181">
        <v>3</v>
      </c>
      <c r="D1122" s="182" t="s">
        <v>18</v>
      </c>
      <c r="E1122" s="30"/>
      <c r="F1122" s="31">
        <f t="shared" si="31"/>
        <v>0</v>
      </c>
    </row>
    <row r="1123" spans="1:6" s="13" customFormat="1" ht="33.75" customHeight="1">
      <c r="A1123" s="29" t="s">
        <v>451</v>
      </c>
      <c r="B1123" s="172" t="s">
        <v>416</v>
      </c>
      <c r="C1123" s="181">
        <v>2</v>
      </c>
      <c r="D1123" s="182" t="s">
        <v>18</v>
      </c>
      <c r="E1123" s="30"/>
      <c r="F1123" s="31">
        <f t="shared" si="31"/>
        <v>0</v>
      </c>
    </row>
    <row r="1124" spans="1:6" s="13" customFormat="1" ht="33.75" customHeight="1">
      <c r="A1124" s="29" t="s">
        <v>508</v>
      </c>
      <c r="B1124" s="172" t="s">
        <v>417</v>
      </c>
      <c r="C1124" s="181">
        <v>2</v>
      </c>
      <c r="D1124" s="182" t="s">
        <v>18</v>
      </c>
      <c r="E1124" s="30"/>
      <c r="F1124" s="31">
        <f t="shared" si="31"/>
        <v>0</v>
      </c>
    </row>
    <row r="1125" spans="1:6" s="13" customFormat="1" ht="21.75" customHeight="1">
      <c r="A1125" s="29"/>
      <c r="B1125" s="174" t="s">
        <v>418</v>
      </c>
      <c r="C1125" s="181"/>
      <c r="D1125" s="182"/>
      <c r="E1125" s="30"/>
      <c r="F1125" s="31"/>
    </row>
    <row r="1126" spans="1:6" s="13" customFormat="1" ht="21.75" customHeight="1">
      <c r="A1126" s="29" t="s">
        <v>453</v>
      </c>
      <c r="B1126" s="172" t="s">
        <v>419</v>
      </c>
      <c r="C1126" s="181">
        <v>5</v>
      </c>
      <c r="D1126" s="182" t="s">
        <v>18</v>
      </c>
      <c r="E1126" s="30"/>
      <c r="F1126" s="31">
        <f t="shared" si="31"/>
        <v>0</v>
      </c>
    </row>
    <row r="1127" spans="1:6" s="13" customFormat="1" ht="21.75" customHeight="1">
      <c r="A1127" s="56" t="s">
        <v>509</v>
      </c>
      <c r="B1127" s="172" t="s">
        <v>420</v>
      </c>
      <c r="C1127" s="181">
        <v>10</v>
      </c>
      <c r="D1127" s="182" t="s">
        <v>18</v>
      </c>
      <c r="E1127" s="57"/>
      <c r="F1127" s="31">
        <f t="shared" si="31"/>
        <v>0</v>
      </c>
    </row>
    <row r="1128" spans="1:6" s="13" customFormat="1" ht="21.75" customHeight="1">
      <c r="A1128" s="56" t="s">
        <v>510</v>
      </c>
      <c r="B1128" s="172" t="s">
        <v>421</v>
      </c>
      <c r="C1128" s="181">
        <v>10</v>
      </c>
      <c r="D1128" s="182" t="s">
        <v>18</v>
      </c>
      <c r="E1128" s="57"/>
      <c r="F1128" s="31">
        <f t="shared" si="31"/>
        <v>0</v>
      </c>
    </row>
    <row r="1129" spans="1:6" s="13" customFormat="1" ht="21.75" customHeight="1">
      <c r="A1129" s="29"/>
      <c r="B1129" s="174" t="s">
        <v>422</v>
      </c>
      <c r="C1129" s="181"/>
      <c r="D1129" s="182"/>
      <c r="E1129" s="30"/>
      <c r="F1129" s="31"/>
    </row>
    <row r="1130" spans="1:6" s="13" customFormat="1" ht="21.75" customHeight="1">
      <c r="A1130" s="29" t="s">
        <v>511</v>
      </c>
      <c r="B1130" s="172" t="s">
        <v>423</v>
      </c>
      <c r="C1130" s="181">
        <v>6</v>
      </c>
      <c r="D1130" s="182" t="s">
        <v>18</v>
      </c>
      <c r="E1130" s="30"/>
      <c r="F1130" s="31">
        <f t="shared" si="31"/>
        <v>0</v>
      </c>
    </row>
    <row r="1131" spans="1:6" s="13" customFormat="1" ht="21.75" customHeight="1">
      <c r="A1131" s="29" t="s">
        <v>512</v>
      </c>
      <c r="B1131" s="172" t="s">
        <v>424</v>
      </c>
      <c r="C1131" s="181">
        <v>30</v>
      </c>
      <c r="D1131" s="182" t="s">
        <v>18</v>
      </c>
      <c r="E1131" s="30"/>
      <c r="F1131" s="31">
        <f t="shared" si="31"/>
        <v>0</v>
      </c>
    </row>
    <row r="1132" spans="1:6" s="13" customFormat="1" ht="21.75" customHeight="1" thickBot="1">
      <c r="A1132" s="67" t="s">
        <v>513</v>
      </c>
      <c r="B1132" s="175" t="s">
        <v>425</v>
      </c>
      <c r="C1132" s="183">
        <v>30</v>
      </c>
      <c r="D1132" s="184" t="s">
        <v>18</v>
      </c>
      <c r="E1132" s="68"/>
      <c r="F1132" s="31">
        <f t="shared" si="31"/>
        <v>0</v>
      </c>
    </row>
    <row r="1133" spans="1:6" s="13" customFormat="1" ht="21.75" customHeight="1" thickBot="1">
      <c r="A1133" s="85"/>
      <c r="B1133" s="295" t="s">
        <v>515</v>
      </c>
      <c r="C1133" s="296"/>
      <c r="D1133" s="297"/>
      <c r="E1133" s="62"/>
      <c r="F1133" s="165">
        <f>SUM(F1097:F1132)</f>
        <v>0</v>
      </c>
    </row>
    <row r="1134" spans="1:6" s="13" customFormat="1" ht="29.25" customHeight="1" thickBot="1">
      <c r="A1134" s="29" t="s">
        <v>514</v>
      </c>
      <c r="B1134" s="176" t="s">
        <v>426</v>
      </c>
      <c r="C1134" s="185">
        <v>0.1</v>
      </c>
      <c r="D1134" s="162" t="s">
        <v>97</v>
      </c>
      <c r="E1134" s="30"/>
      <c r="F1134" s="31">
        <f>F1133*0.1</f>
        <v>0</v>
      </c>
    </row>
    <row r="1135" spans="1:6" s="14" customFormat="1" ht="18" customHeight="1" thickBot="1">
      <c r="A1135" s="32"/>
      <c r="B1135" s="221" t="s">
        <v>456</v>
      </c>
      <c r="C1135" s="221"/>
      <c r="D1135" s="222"/>
      <c r="E1135" s="54"/>
      <c r="F1135" s="33">
        <f>F1133+F1134</f>
        <v>0</v>
      </c>
    </row>
    <row r="1136" spans="1:6" ht="16.5" customHeight="1">
      <c r="B1136" s="51"/>
      <c r="C1136" s="51"/>
      <c r="D1136" s="51"/>
    </row>
    <row r="1137" spans="1:6" ht="15.75" customHeight="1">
      <c r="A1137" s="286" t="s">
        <v>488</v>
      </c>
      <c r="B1137" s="286"/>
      <c r="C1137" s="286"/>
      <c r="D1137" s="286"/>
      <c r="E1137" s="286"/>
      <c r="F1137" s="286"/>
    </row>
    <row r="1138" spans="1:6" ht="12.75" customHeight="1" thickBot="1">
      <c r="A1138" s="34"/>
      <c r="B1138" s="34"/>
      <c r="C1138" s="34"/>
      <c r="D1138" s="34"/>
      <c r="E1138" s="34"/>
      <c r="F1138" s="34"/>
    </row>
    <row r="1139" spans="1:6" s="14" customFormat="1" ht="20.25" customHeight="1" thickBot="1">
      <c r="A1139" s="35"/>
      <c r="B1139" s="230" t="s">
        <v>21</v>
      </c>
      <c r="C1139" s="231"/>
      <c r="D1139" s="232"/>
      <c r="E1139" s="231" t="s">
        <v>17</v>
      </c>
      <c r="F1139" s="232"/>
    </row>
    <row r="1140" spans="1:6" s="14" customFormat="1" ht="22.5" customHeight="1">
      <c r="A1140" s="52" t="s">
        <v>0</v>
      </c>
      <c r="B1140" s="241" t="s">
        <v>61</v>
      </c>
      <c r="C1140" s="242"/>
      <c r="D1140" s="243"/>
      <c r="E1140" s="244">
        <f>F1032</f>
        <v>0</v>
      </c>
      <c r="F1140" s="245"/>
    </row>
    <row r="1141" spans="1:6" s="14" customFormat="1" ht="22.5" customHeight="1">
      <c r="A1141" s="36" t="s">
        <v>1</v>
      </c>
      <c r="B1141" s="226" t="s">
        <v>60</v>
      </c>
      <c r="C1141" s="227"/>
      <c r="D1141" s="228"/>
      <c r="E1141" s="239">
        <f>F1063</f>
        <v>0</v>
      </c>
      <c r="F1141" s="240"/>
    </row>
    <row r="1142" spans="1:6" s="14" customFormat="1" ht="22.5" customHeight="1">
      <c r="A1142" s="36" t="s">
        <v>2</v>
      </c>
      <c r="B1142" s="226" t="s">
        <v>359</v>
      </c>
      <c r="C1142" s="227"/>
      <c r="D1142" s="228"/>
      <c r="E1142" s="239">
        <f>F1090</f>
        <v>0</v>
      </c>
      <c r="F1142" s="240"/>
    </row>
    <row r="1143" spans="1:6" s="14" customFormat="1" ht="22.5" customHeight="1" thickBot="1">
      <c r="A1143" s="36" t="s">
        <v>3</v>
      </c>
      <c r="B1143" s="226" t="s">
        <v>393</v>
      </c>
      <c r="C1143" s="227"/>
      <c r="D1143" s="228"/>
      <c r="E1143" s="239">
        <f>F1135</f>
        <v>0</v>
      </c>
      <c r="F1143" s="240"/>
    </row>
    <row r="1144" spans="1:6" s="14" customFormat="1" ht="22.5" customHeight="1" thickBot="1">
      <c r="A1144" s="55"/>
      <c r="B1144" s="234" t="s">
        <v>489</v>
      </c>
      <c r="C1144" s="235"/>
      <c r="D1144" s="236"/>
      <c r="E1144" s="237">
        <f>SUM(E1140:F1143)</f>
        <v>0</v>
      </c>
      <c r="F1144" s="238"/>
    </row>
    <row r="1145" spans="1:6" ht="16.5" customHeight="1">
      <c r="B1145" s="51"/>
      <c r="C1145" s="51"/>
      <c r="D1145" s="51"/>
    </row>
    <row r="1146" spans="1:6" ht="16.5" customHeight="1">
      <c r="A1146" s="94" t="s">
        <v>516</v>
      </c>
      <c r="B1146" s="95" t="s">
        <v>517</v>
      </c>
      <c r="C1146" s="95"/>
      <c r="D1146" s="95"/>
      <c r="E1146" s="96"/>
      <c r="F1146" s="96"/>
    </row>
    <row r="1147" spans="1:6" ht="16.5" customHeight="1">
      <c r="B1147" s="51"/>
      <c r="C1147" s="51"/>
      <c r="D1147" s="51"/>
    </row>
    <row r="1148" spans="1:6" ht="16.5" customHeight="1">
      <c r="A1148" s="156" t="s">
        <v>0</v>
      </c>
      <c r="B1148" s="157" t="s">
        <v>99</v>
      </c>
      <c r="C1148" s="159"/>
      <c r="D1148" s="159"/>
      <c r="E1148" s="160"/>
      <c r="F1148" s="160"/>
    </row>
    <row r="1149" spans="1:6" ht="16.5" customHeight="1" thickBot="1">
      <c r="B1149" s="51"/>
      <c r="C1149" s="51"/>
      <c r="D1149" s="51"/>
    </row>
    <row r="1150" spans="1:6" s="14" customFormat="1" ht="24" customHeight="1">
      <c r="A1150" s="20" t="s">
        <v>4</v>
      </c>
      <c r="B1150" s="21" t="s">
        <v>5</v>
      </c>
      <c r="C1150" s="22" t="s">
        <v>6</v>
      </c>
      <c r="D1150" s="45" t="s">
        <v>7</v>
      </c>
      <c r="E1150" s="44" t="s">
        <v>9</v>
      </c>
      <c r="F1150" s="23" t="s">
        <v>10</v>
      </c>
    </row>
    <row r="1151" spans="1:6" s="14" customFormat="1" ht="15" customHeight="1" thickBot="1">
      <c r="A1151" s="24" t="s">
        <v>8</v>
      </c>
      <c r="B1151" s="25">
        <v>1</v>
      </c>
      <c r="C1151" s="26">
        <v>2</v>
      </c>
      <c r="D1151" s="46">
        <v>3</v>
      </c>
      <c r="E1151" s="27">
        <v>4</v>
      </c>
      <c r="F1151" s="28" t="s">
        <v>16</v>
      </c>
    </row>
    <row r="1152" spans="1:6" s="13" customFormat="1" ht="55.5" customHeight="1">
      <c r="A1152" s="71" t="s">
        <v>307</v>
      </c>
      <c r="B1152" s="172" t="s">
        <v>464</v>
      </c>
      <c r="C1152" s="77">
        <v>16</v>
      </c>
      <c r="D1152" s="78" t="s">
        <v>92</v>
      </c>
      <c r="E1152" s="30"/>
      <c r="F1152" s="31">
        <f>C1152*E1152</f>
        <v>0</v>
      </c>
    </row>
    <row r="1153" spans="1:6" s="13" customFormat="1" ht="44.25" customHeight="1" thickBot="1">
      <c r="A1153" s="29" t="s">
        <v>308</v>
      </c>
      <c r="B1153" s="172" t="s">
        <v>465</v>
      </c>
      <c r="C1153" s="186">
        <v>0.1</v>
      </c>
      <c r="D1153" s="182" t="s">
        <v>97</v>
      </c>
      <c r="E1153" s="30">
        <f>F1152</f>
        <v>0</v>
      </c>
      <c r="F1153" s="31">
        <f>C1153*E1153</f>
        <v>0</v>
      </c>
    </row>
    <row r="1154" spans="1:6" s="14" customFormat="1" ht="18" customHeight="1" thickBot="1">
      <c r="A1154" s="32"/>
      <c r="B1154" s="221" t="s">
        <v>463</v>
      </c>
      <c r="C1154" s="221"/>
      <c r="D1154" s="222"/>
      <c r="E1154" s="54"/>
      <c r="F1154" s="33">
        <f>SUM(F1152:F1153)</f>
        <v>0</v>
      </c>
    </row>
    <row r="1155" spans="1:6" ht="16.5" customHeight="1">
      <c r="B1155" s="51"/>
      <c r="C1155" s="51"/>
      <c r="D1155" s="51"/>
    </row>
    <row r="1156" spans="1:6" ht="16.5" customHeight="1">
      <c r="A1156" s="156" t="s">
        <v>1</v>
      </c>
      <c r="B1156" s="157" t="s">
        <v>359</v>
      </c>
      <c r="C1156" s="159"/>
      <c r="D1156" s="159"/>
      <c r="E1156" s="160"/>
      <c r="F1156" s="160"/>
    </row>
    <row r="1157" spans="1:6" ht="16.5" customHeight="1" thickBot="1">
      <c r="B1157" s="51"/>
      <c r="C1157" s="51"/>
      <c r="D1157" s="51"/>
    </row>
    <row r="1158" spans="1:6" s="14" customFormat="1" ht="24" customHeight="1">
      <c r="A1158" s="20" t="s">
        <v>4</v>
      </c>
      <c r="B1158" s="21" t="s">
        <v>5</v>
      </c>
      <c r="C1158" s="22" t="s">
        <v>6</v>
      </c>
      <c r="D1158" s="45" t="s">
        <v>7</v>
      </c>
      <c r="E1158" s="44" t="s">
        <v>9</v>
      </c>
      <c r="F1158" s="23" t="s">
        <v>10</v>
      </c>
    </row>
    <row r="1159" spans="1:6" s="14" customFormat="1" ht="15" customHeight="1" thickBot="1">
      <c r="A1159" s="24" t="s">
        <v>8</v>
      </c>
      <c r="B1159" s="25">
        <v>1</v>
      </c>
      <c r="C1159" s="26">
        <v>2</v>
      </c>
      <c r="D1159" s="46">
        <v>3</v>
      </c>
      <c r="E1159" s="27">
        <v>4</v>
      </c>
      <c r="F1159" s="28" t="s">
        <v>16</v>
      </c>
    </row>
    <row r="1160" spans="1:6" s="13" customFormat="1" ht="39" customHeight="1">
      <c r="A1160" s="71" t="s">
        <v>335</v>
      </c>
      <c r="B1160" s="172" t="s">
        <v>467</v>
      </c>
      <c r="C1160" s="77">
        <v>16</v>
      </c>
      <c r="D1160" s="78" t="s">
        <v>92</v>
      </c>
      <c r="E1160" s="30"/>
      <c r="F1160" s="31">
        <f>C1160*E1160</f>
        <v>0</v>
      </c>
    </row>
    <row r="1161" spans="1:6" s="13" customFormat="1" ht="45.75" customHeight="1">
      <c r="A1161" s="29" t="s">
        <v>336</v>
      </c>
      <c r="B1161" s="172" t="s">
        <v>468</v>
      </c>
      <c r="C1161" s="181">
        <v>2</v>
      </c>
      <c r="D1161" s="182" t="s">
        <v>18</v>
      </c>
      <c r="E1161" s="30"/>
      <c r="F1161" s="31">
        <f>C1161*E1161</f>
        <v>0</v>
      </c>
    </row>
    <row r="1162" spans="1:6" s="13" customFormat="1" ht="21.75" customHeight="1">
      <c r="A1162" s="29" t="s">
        <v>337</v>
      </c>
      <c r="B1162" s="172" t="s">
        <v>469</v>
      </c>
      <c r="C1162" s="181">
        <v>1</v>
      </c>
      <c r="D1162" s="182" t="s">
        <v>474</v>
      </c>
      <c r="E1162" s="30"/>
      <c r="F1162" s="31">
        <f t="shared" ref="F1162:F1165" si="32">C1162*E1162</f>
        <v>0</v>
      </c>
    </row>
    <row r="1163" spans="1:6" s="13" customFormat="1" ht="21.75" customHeight="1">
      <c r="A1163" s="29" t="s">
        <v>338</v>
      </c>
      <c r="B1163" s="172" t="s">
        <v>470</v>
      </c>
      <c r="C1163" s="181">
        <v>16</v>
      </c>
      <c r="D1163" s="182" t="s">
        <v>92</v>
      </c>
      <c r="E1163" s="30"/>
      <c r="F1163" s="31">
        <f t="shared" si="32"/>
        <v>0</v>
      </c>
    </row>
    <row r="1164" spans="1:6" s="13" customFormat="1" ht="21.75" customHeight="1">
      <c r="A1164" s="29" t="s">
        <v>339</v>
      </c>
      <c r="B1164" s="172" t="s">
        <v>471</v>
      </c>
      <c r="C1164" s="181">
        <v>16</v>
      </c>
      <c r="D1164" s="182" t="s">
        <v>92</v>
      </c>
      <c r="E1164" s="30"/>
      <c r="F1164" s="31">
        <f t="shared" si="32"/>
        <v>0</v>
      </c>
    </row>
    <row r="1165" spans="1:6" s="13" customFormat="1" ht="21.75" customHeight="1" thickBot="1">
      <c r="A1165" s="67" t="s">
        <v>341</v>
      </c>
      <c r="B1165" s="175" t="s">
        <v>472</v>
      </c>
      <c r="C1165" s="183">
        <v>16</v>
      </c>
      <c r="D1165" s="184" t="s">
        <v>92</v>
      </c>
      <c r="E1165" s="68"/>
      <c r="F1165" s="31">
        <f t="shared" si="32"/>
        <v>0</v>
      </c>
    </row>
    <row r="1166" spans="1:6" s="13" customFormat="1" ht="21.75" customHeight="1" thickBot="1">
      <c r="A1166" s="85"/>
      <c r="B1166" s="292" t="s">
        <v>475</v>
      </c>
      <c r="C1166" s="293"/>
      <c r="D1166" s="294"/>
      <c r="E1166" s="62"/>
      <c r="F1166" s="165">
        <f>SUM(F1160:F1165)</f>
        <v>0</v>
      </c>
    </row>
    <row r="1167" spans="1:6" s="13" customFormat="1" ht="40.5" customHeight="1" thickBot="1">
      <c r="A1167" s="29" t="s">
        <v>342</v>
      </c>
      <c r="B1167" s="176" t="s">
        <v>473</v>
      </c>
      <c r="C1167" s="185">
        <v>0.1</v>
      </c>
      <c r="D1167" s="162" t="s">
        <v>97</v>
      </c>
      <c r="E1167" s="30"/>
      <c r="F1167" s="31">
        <f>F1166*0.1</f>
        <v>0</v>
      </c>
    </row>
    <row r="1168" spans="1:6" s="14" customFormat="1" ht="18" customHeight="1" thickBot="1">
      <c r="A1168" s="32"/>
      <c r="B1168" s="221" t="s">
        <v>466</v>
      </c>
      <c r="C1168" s="221"/>
      <c r="D1168" s="222"/>
      <c r="E1168" s="54"/>
      <c r="F1168" s="33">
        <f>F1166+F1167</f>
        <v>0</v>
      </c>
    </row>
    <row r="1169" spans="1:6" ht="16.5" customHeight="1">
      <c r="B1169" s="51"/>
      <c r="C1169" s="51"/>
      <c r="D1169" s="51"/>
    </row>
    <row r="1170" spans="1:6" ht="16.5" customHeight="1">
      <c r="A1170" s="156" t="s">
        <v>2</v>
      </c>
      <c r="B1170" s="157" t="s">
        <v>393</v>
      </c>
      <c r="C1170" s="159"/>
      <c r="D1170" s="159"/>
      <c r="E1170" s="160"/>
      <c r="F1170" s="160"/>
    </row>
    <row r="1171" spans="1:6" ht="16.5" customHeight="1" thickBot="1">
      <c r="B1171" s="51"/>
      <c r="C1171" s="51"/>
      <c r="D1171" s="51"/>
    </row>
    <row r="1172" spans="1:6" s="14" customFormat="1" ht="24" customHeight="1">
      <c r="A1172" s="20" t="s">
        <v>4</v>
      </c>
      <c r="B1172" s="21" t="s">
        <v>5</v>
      </c>
      <c r="C1172" s="22" t="s">
        <v>6</v>
      </c>
      <c r="D1172" s="45" t="s">
        <v>7</v>
      </c>
      <c r="E1172" s="44" t="s">
        <v>9</v>
      </c>
      <c r="F1172" s="23" t="s">
        <v>10</v>
      </c>
    </row>
    <row r="1173" spans="1:6" s="14" customFormat="1" ht="15" customHeight="1" thickBot="1">
      <c r="A1173" s="24" t="s">
        <v>8</v>
      </c>
      <c r="B1173" s="25">
        <v>1</v>
      </c>
      <c r="C1173" s="26">
        <v>2</v>
      </c>
      <c r="D1173" s="46">
        <v>3</v>
      </c>
      <c r="E1173" s="27">
        <v>4</v>
      </c>
      <c r="F1173" s="28" t="s">
        <v>16</v>
      </c>
    </row>
    <row r="1174" spans="1:6" s="13" customFormat="1" ht="29.25" customHeight="1">
      <c r="A1174" s="71" t="s">
        <v>375</v>
      </c>
      <c r="B1174" s="172" t="s">
        <v>477</v>
      </c>
      <c r="C1174" s="77">
        <v>16</v>
      </c>
      <c r="D1174" s="78" t="s">
        <v>64</v>
      </c>
      <c r="E1174" s="30"/>
      <c r="F1174" s="31">
        <f>C1174*E1174</f>
        <v>0</v>
      </c>
    </row>
    <row r="1175" spans="1:6" s="13" customFormat="1" ht="57" customHeight="1">
      <c r="A1175" s="29" t="s">
        <v>376</v>
      </c>
      <c r="B1175" s="172" t="s">
        <v>478</v>
      </c>
      <c r="C1175" s="181">
        <v>2</v>
      </c>
      <c r="D1175" s="182" t="s">
        <v>18</v>
      </c>
      <c r="E1175" s="30"/>
      <c r="F1175" s="31">
        <f>C1175*E1175</f>
        <v>0</v>
      </c>
    </row>
    <row r="1176" spans="1:6" s="13" customFormat="1" ht="40.5" customHeight="1">
      <c r="A1176" s="29" t="s">
        <v>377</v>
      </c>
      <c r="B1176" s="172" t="s">
        <v>479</v>
      </c>
      <c r="C1176" s="181">
        <v>2</v>
      </c>
      <c r="D1176" s="182" t="s">
        <v>18</v>
      </c>
      <c r="E1176" s="30"/>
      <c r="F1176" s="31">
        <f t="shared" ref="F1176:F1184" si="33">C1176*E1176</f>
        <v>0</v>
      </c>
    </row>
    <row r="1177" spans="1:6" s="13" customFormat="1" ht="21.75" customHeight="1">
      <c r="A1177" s="29"/>
      <c r="B1177" s="172" t="s">
        <v>480</v>
      </c>
      <c r="C1177" s="181">
        <v>2</v>
      </c>
      <c r="D1177" s="182" t="s">
        <v>18</v>
      </c>
      <c r="E1177" s="30"/>
      <c r="F1177" s="31">
        <f t="shared" si="33"/>
        <v>0</v>
      </c>
    </row>
    <row r="1178" spans="1:6" s="13" customFormat="1" ht="21.75" customHeight="1">
      <c r="A1178" s="29"/>
      <c r="B1178" s="172" t="s">
        <v>481</v>
      </c>
      <c r="C1178" s="181">
        <v>2</v>
      </c>
      <c r="D1178" s="182" t="s">
        <v>18</v>
      </c>
      <c r="E1178" s="30"/>
      <c r="F1178" s="31">
        <f t="shared" si="33"/>
        <v>0</v>
      </c>
    </row>
    <row r="1179" spans="1:6" s="13" customFormat="1" ht="21.75" customHeight="1">
      <c r="A1179" s="29"/>
      <c r="B1179" s="172" t="s">
        <v>482</v>
      </c>
      <c r="C1179" s="181">
        <v>2</v>
      </c>
      <c r="D1179" s="182" t="s">
        <v>18</v>
      </c>
      <c r="E1179" s="30"/>
      <c r="F1179" s="31">
        <f t="shared" si="33"/>
        <v>0</v>
      </c>
    </row>
    <row r="1180" spans="1:6" s="13" customFormat="1" ht="21.75" customHeight="1">
      <c r="A1180" s="29"/>
      <c r="B1180" s="172" t="s">
        <v>483</v>
      </c>
      <c r="C1180" s="181">
        <v>2</v>
      </c>
      <c r="D1180" s="182" t="s">
        <v>18</v>
      </c>
      <c r="E1180" s="30"/>
      <c r="F1180" s="31">
        <f t="shared" si="33"/>
        <v>0</v>
      </c>
    </row>
    <row r="1181" spans="1:6" s="13" customFormat="1" ht="21.75" customHeight="1">
      <c r="A1181" s="29"/>
      <c r="B1181" s="172" t="s">
        <v>484</v>
      </c>
      <c r="C1181" s="181">
        <v>2</v>
      </c>
      <c r="D1181" s="182" t="s">
        <v>18</v>
      </c>
      <c r="E1181" s="30"/>
      <c r="F1181" s="31">
        <f t="shared" si="33"/>
        <v>0</v>
      </c>
    </row>
    <row r="1182" spans="1:6" s="13" customFormat="1" ht="21.75" customHeight="1">
      <c r="A1182" s="56"/>
      <c r="B1182" s="172" t="s">
        <v>485</v>
      </c>
      <c r="C1182" s="181">
        <v>2</v>
      </c>
      <c r="D1182" s="182" t="s">
        <v>18</v>
      </c>
      <c r="E1182" s="57"/>
      <c r="F1182" s="31">
        <f t="shared" si="33"/>
        <v>0</v>
      </c>
    </row>
    <row r="1183" spans="1:6" s="13" customFormat="1" ht="21.75" customHeight="1">
      <c r="A1183" s="56" t="s">
        <v>378</v>
      </c>
      <c r="B1183" s="172" t="s">
        <v>486</v>
      </c>
      <c r="C1183" s="181">
        <v>2</v>
      </c>
      <c r="D1183" s="182" t="s">
        <v>18</v>
      </c>
      <c r="E1183" s="57"/>
      <c r="F1183" s="31">
        <f t="shared" si="33"/>
        <v>0</v>
      </c>
    </row>
    <row r="1184" spans="1:6" s="13" customFormat="1" ht="21.75" customHeight="1" thickBot="1">
      <c r="A1184" s="29" t="s">
        <v>379</v>
      </c>
      <c r="B1184" s="172" t="s">
        <v>426</v>
      </c>
      <c r="C1184" s="181">
        <v>2</v>
      </c>
      <c r="D1184" s="182" t="s">
        <v>18</v>
      </c>
      <c r="E1184" s="30"/>
      <c r="F1184" s="31">
        <f t="shared" si="33"/>
        <v>0</v>
      </c>
    </row>
    <row r="1185" spans="1:6" s="14" customFormat="1" ht="18" customHeight="1" thickBot="1">
      <c r="A1185" s="32"/>
      <c r="B1185" s="221" t="s">
        <v>476</v>
      </c>
      <c r="C1185" s="221"/>
      <c r="D1185" s="222"/>
      <c r="E1185" s="54"/>
      <c r="F1185" s="33">
        <f>SUM(F1174:F1184)</f>
        <v>0</v>
      </c>
    </row>
    <row r="1186" spans="1:6" ht="16.5" customHeight="1">
      <c r="B1186" s="51"/>
      <c r="C1186" s="51"/>
      <c r="D1186" s="51"/>
    </row>
    <row r="1187" spans="1:6" ht="15.75" customHeight="1">
      <c r="A1187" s="286" t="s">
        <v>518</v>
      </c>
      <c r="B1187" s="286"/>
      <c r="C1187" s="286"/>
      <c r="D1187" s="286"/>
      <c r="E1187" s="286"/>
      <c r="F1187" s="286"/>
    </row>
    <row r="1188" spans="1:6" ht="12.75" customHeight="1" thickBot="1">
      <c r="A1188" s="34"/>
      <c r="B1188" s="34"/>
      <c r="C1188" s="34"/>
      <c r="D1188" s="34"/>
      <c r="E1188" s="34"/>
      <c r="F1188" s="34"/>
    </row>
    <row r="1189" spans="1:6" s="14" customFormat="1" ht="20.25" customHeight="1" thickBot="1">
      <c r="A1189" s="35"/>
      <c r="B1189" s="230" t="s">
        <v>21</v>
      </c>
      <c r="C1189" s="231"/>
      <c r="D1189" s="232"/>
      <c r="E1189" s="231" t="s">
        <v>17</v>
      </c>
      <c r="F1189" s="232"/>
    </row>
    <row r="1190" spans="1:6" s="14" customFormat="1" ht="22.5" customHeight="1">
      <c r="A1190" s="52" t="s">
        <v>0</v>
      </c>
      <c r="B1190" s="241" t="s">
        <v>99</v>
      </c>
      <c r="C1190" s="242"/>
      <c r="D1190" s="243"/>
      <c r="E1190" s="244">
        <f>F1154</f>
        <v>0</v>
      </c>
      <c r="F1190" s="245"/>
    </row>
    <row r="1191" spans="1:6" s="14" customFormat="1" ht="22.5" customHeight="1">
      <c r="A1191" s="36" t="s">
        <v>1</v>
      </c>
      <c r="B1191" s="226" t="s">
        <v>359</v>
      </c>
      <c r="C1191" s="227"/>
      <c r="D1191" s="228"/>
      <c r="E1191" s="239">
        <f>F1168</f>
        <v>0</v>
      </c>
      <c r="F1191" s="240"/>
    </row>
    <row r="1192" spans="1:6" s="14" customFormat="1" ht="22.5" customHeight="1" thickBot="1">
      <c r="A1192" s="36" t="s">
        <v>2</v>
      </c>
      <c r="B1192" s="226" t="s">
        <v>393</v>
      </c>
      <c r="C1192" s="227"/>
      <c r="D1192" s="228"/>
      <c r="E1192" s="239">
        <f>F1185</f>
        <v>0</v>
      </c>
      <c r="F1192" s="240"/>
    </row>
    <row r="1193" spans="1:6" s="14" customFormat="1" ht="22.5" customHeight="1" thickBot="1">
      <c r="A1193" s="55"/>
      <c r="B1193" s="234" t="s">
        <v>519</v>
      </c>
      <c r="C1193" s="235"/>
      <c r="D1193" s="236"/>
      <c r="E1193" s="237">
        <f>SUM(E1190:F1192)</f>
        <v>0</v>
      </c>
      <c r="F1193" s="238"/>
    </row>
    <row r="1194" spans="1:6" ht="16.5" customHeight="1">
      <c r="B1194" s="51"/>
      <c r="C1194" s="51"/>
      <c r="D1194" s="51"/>
    </row>
    <row r="1195" spans="1:6" ht="16.5" customHeight="1">
      <c r="A1195" s="94" t="s">
        <v>48</v>
      </c>
      <c r="B1195" s="95" t="s">
        <v>520</v>
      </c>
      <c r="C1195" s="95"/>
      <c r="D1195" s="95"/>
      <c r="E1195" s="96"/>
      <c r="F1195" s="96"/>
    </row>
    <row r="1196" spans="1:6" ht="16.5" customHeight="1">
      <c r="B1196" s="51"/>
      <c r="C1196" s="51"/>
      <c r="D1196" s="51"/>
    </row>
    <row r="1197" spans="1:6" ht="16.5" customHeight="1">
      <c r="B1197" s="93" t="s">
        <v>298</v>
      </c>
      <c r="C1197" s="51"/>
      <c r="D1197" s="51"/>
    </row>
    <row r="1198" spans="1:6" ht="16.5" customHeight="1">
      <c r="B1198" s="51"/>
      <c r="C1198" s="51"/>
      <c r="D1198" s="51"/>
    </row>
    <row r="1199" spans="1:6" ht="16.5" customHeight="1">
      <c r="A1199" s="156" t="s">
        <v>0</v>
      </c>
      <c r="B1199" s="157" t="s">
        <v>61</v>
      </c>
      <c r="C1199" s="159"/>
      <c r="D1199" s="159"/>
      <c r="E1199" s="160"/>
      <c r="F1199" s="160"/>
    </row>
    <row r="1200" spans="1:6" ht="16.5" customHeight="1" thickBot="1">
      <c r="B1200" s="51"/>
      <c r="C1200" s="51"/>
      <c r="D1200" s="51"/>
    </row>
    <row r="1201" spans="1:6" s="14" customFormat="1" ht="24" customHeight="1">
      <c r="A1201" s="20" t="s">
        <v>4</v>
      </c>
      <c r="B1201" s="21" t="s">
        <v>5</v>
      </c>
      <c r="C1201" s="22" t="s">
        <v>6</v>
      </c>
      <c r="D1201" s="45" t="s">
        <v>7</v>
      </c>
      <c r="E1201" s="44" t="s">
        <v>9</v>
      </c>
      <c r="F1201" s="23" t="s">
        <v>10</v>
      </c>
    </row>
    <row r="1202" spans="1:6" s="14" customFormat="1" ht="15" customHeight="1" thickBot="1">
      <c r="A1202" s="24" t="s">
        <v>8</v>
      </c>
      <c r="B1202" s="25">
        <v>1</v>
      </c>
      <c r="C1202" s="26">
        <v>2</v>
      </c>
      <c r="D1202" s="46">
        <v>3</v>
      </c>
      <c r="E1202" s="27">
        <v>4</v>
      </c>
      <c r="F1202" s="28" t="s">
        <v>16</v>
      </c>
    </row>
    <row r="1203" spans="1:6" s="13" customFormat="1" ht="37.5" customHeight="1">
      <c r="A1203" s="71" t="s">
        <v>307</v>
      </c>
      <c r="B1203" s="166" t="s">
        <v>300</v>
      </c>
      <c r="C1203" s="77"/>
      <c r="D1203" s="78"/>
      <c r="E1203" s="30"/>
      <c r="F1203" s="31"/>
    </row>
    <row r="1204" spans="1:6" s="13" customFormat="1" ht="22.5" customHeight="1">
      <c r="A1204" s="29"/>
      <c r="B1204" s="166" t="s">
        <v>301</v>
      </c>
      <c r="C1204" s="181">
        <v>765.1</v>
      </c>
      <c r="D1204" s="182" t="s">
        <v>64</v>
      </c>
      <c r="E1204" s="30"/>
      <c r="F1204" s="31">
        <f>C1204*E1204</f>
        <v>0</v>
      </c>
    </row>
    <row r="1205" spans="1:6" s="13" customFormat="1" ht="22.5" customHeight="1">
      <c r="A1205" s="29"/>
      <c r="B1205" s="166" t="s">
        <v>302</v>
      </c>
      <c r="C1205" s="181">
        <v>765.1</v>
      </c>
      <c r="D1205" s="182" t="s">
        <v>64</v>
      </c>
      <c r="E1205" s="30"/>
      <c r="F1205" s="31">
        <f t="shared" ref="F1205:F1209" si="34">C1205*E1205</f>
        <v>0</v>
      </c>
    </row>
    <row r="1206" spans="1:6" s="13" customFormat="1" ht="40.5" customHeight="1">
      <c r="A1206" s="29" t="s">
        <v>308</v>
      </c>
      <c r="B1206" s="166" t="s">
        <v>303</v>
      </c>
      <c r="C1206" s="181">
        <v>765.1</v>
      </c>
      <c r="D1206" s="182" t="s">
        <v>64</v>
      </c>
      <c r="E1206" s="30"/>
      <c r="F1206" s="31">
        <f t="shared" si="34"/>
        <v>0</v>
      </c>
    </row>
    <row r="1207" spans="1:6" s="13" customFormat="1" ht="54.75" customHeight="1">
      <c r="A1207" s="29" t="s">
        <v>309</v>
      </c>
      <c r="B1207" s="166" t="s">
        <v>304</v>
      </c>
      <c r="C1207" s="181">
        <v>1</v>
      </c>
      <c r="D1207" s="182" t="s">
        <v>18</v>
      </c>
      <c r="E1207" s="30"/>
      <c r="F1207" s="31">
        <f t="shared" si="34"/>
        <v>0</v>
      </c>
    </row>
    <row r="1208" spans="1:6" s="13" customFormat="1" ht="40.5" customHeight="1">
      <c r="A1208" s="29" t="s">
        <v>310</v>
      </c>
      <c r="B1208" s="166" t="s">
        <v>305</v>
      </c>
      <c r="C1208" s="181">
        <v>55</v>
      </c>
      <c r="D1208" s="182" t="s">
        <v>18</v>
      </c>
      <c r="E1208" s="30"/>
      <c r="F1208" s="31">
        <f t="shared" si="34"/>
        <v>0</v>
      </c>
    </row>
    <row r="1209" spans="1:6" s="13" customFormat="1" ht="40.5" customHeight="1" thickBot="1">
      <c r="A1209" s="29" t="s">
        <v>524</v>
      </c>
      <c r="B1209" s="166" t="s">
        <v>523</v>
      </c>
      <c r="C1209" s="181">
        <v>9</v>
      </c>
      <c r="D1209" s="182" t="s">
        <v>92</v>
      </c>
      <c r="E1209" s="30"/>
      <c r="F1209" s="31">
        <f t="shared" si="34"/>
        <v>0</v>
      </c>
    </row>
    <row r="1210" spans="1:6" s="14" customFormat="1" ht="18" customHeight="1" thickBot="1">
      <c r="A1210" s="32"/>
      <c r="B1210" s="221" t="s">
        <v>299</v>
      </c>
      <c r="C1210" s="221"/>
      <c r="D1210" s="222"/>
      <c r="E1210" s="54"/>
      <c r="F1210" s="33">
        <f>SUM(F1204:F1209)</f>
        <v>0</v>
      </c>
    </row>
    <row r="1211" spans="1:6" ht="16.5" customHeight="1">
      <c r="B1211" s="51"/>
      <c r="C1211" s="51"/>
      <c r="D1211" s="51"/>
    </row>
    <row r="1212" spans="1:6" ht="16.5" customHeight="1">
      <c r="A1212" s="156" t="s">
        <v>1</v>
      </c>
      <c r="B1212" s="157" t="s">
        <v>60</v>
      </c>
      <c r="C1212" s="159"/>
      <c r="D1212" s="159"/>
      <c r="E1212" s="160"/>
      <c r="F1212" s="160"/>
    </row>
    <row r="1213" spans="1:6" ht="16.5" customHeight="1">
      <c r="B1213" s="51"/>
      <c r="C1213" s="51"/>
      <c r="D1213" s="51"/>
    </row>
    <row r="1214" spans="1:6" ht="16.5" customHeight="1">
      <c r="B1214" s="51" t="s">
        <v>312</v>
      </c>
      <c r="C1214" s="51"/>
      <c r="D1214" s="51"/>
    </row>
    <row r="1215" spans="1:6" ht="16.5" customHeight="1">
      <c r="B1215" s="51" t="s">
        <v>525</v>
      </c>
      <c r="C1215" s="51"/>
      <c r="D1215" s="51"/>
    </row>
    <row r="1216" spans="1:6" ht="16.5" customHeight="1" thickBot="1">
      <c r="B1216" s="51"/>
      <c r="C1216" s="51"/>
      <c r="D1216" s="51"/>
    </row>
    <row r="1217" spans="1:6" s="14" customFormat="1" ht="24" customHeight="1">
      <c r="A1217" s="20" t="s">
        <v>4</v>
      </c>
      <c r="B1217" s="21" t="s">
        <v>5</v>
      </c>
      <c r="C1217" s="22" t="s">
        <v>6</v>
      </c>
      <c r="D1217" s="45" t="s">
        <v>7</v>
      </c>
      <c r="E1217" s="44" t="s">
        <v>9</v>
      </c>
      <c r="F1217" s="23" t="s">
        <v>10</v>
      </c>
    </row>
    <row r="1218" spans="1:6" s="14" customFormat="1" ht="15" customHeight="1" thickBot="1">
      <c r="A1218" s="24" t="s">
        <v>8</v>
      </c>
      <c r="B1218" s="25">
        <v>1</v>
      </c>
      <c r="C1218" s="26">
        <v>2</v>
      </c>
      <c r="D1218" s="46">
        <v>3</v>
      </c>
      <c r="E1218" s="27">
        <v>4</v>
      </c>
      <c r="F1218" s="28" t="s">
        <v>16</v>
      </c>
    </row>
    <row r="1219" spans="1:6" s="13" customFormat="1" ht="32.25" customHeight="1">
      <c r="A1219" s="71" t="s">
        <v>335</v>
      </c>
      <c r="B1219" s="166" t="s">
        <v>527</v>
      </c>
      <c r="C1219" s="77">
        <v>0</v>
      </c>
      <c r="D1219" s="78" t="s">
        <v>47</v>
      </c>
      <c r="E1219" s="30"/>
      <c r="F1219" s="31">
        <f>C1219*E1219</f>
        <v>0</v>
      </c>
    </row>
    <row r="1220" spans="1:6" s="13" customFormat="1" ht="30.75" customHeight="1">
      <c r="A1220" s="29" t="s">
        <v>336</v>
      </c>
      <c r="B1220" s="166" t="s">
        <v>528</v>
      </c>
      <c r="C1220" s="187">
        <v>0</v>
      </c>
      <c r="D1220" s="182" t="s">
        <v>64</v>
      </c>
      <c r="E1220" s="30"/>
      <c r="F1220" s="31">
        <f>C1220*E1220</f>
        <v>0</v>
      </c>
    </row>
    <row r="1221" spans="1:6" s="13" customFormat="1" ht="30.75" customHeight="1">
      <c r="A1221" s="29" t="s">
        <v>337</v>
      </c>
      <c r="B1221" s="166" t="s">
        <v>315</v>
      </c>
      <c r="C1221" s="181">
        <v>118.9</v>
      </c>
      <c r="D1221" s="182" t="s">
        <v>110</v>
      </c>
      <c r="E1221" s="30"/>
      <c r="F1221" s="31">
        <f t="shared" ref="F1221:F1241" si="35">C1221*E1221</f>
        <v>0</v>
      </c>
    </row>
    <row r="1222" spans="1:6" s="13" customFormat="1" ht="30.75" customHeight="1">
      <c r="A1222" s="29" t="s">
        <v>338</v>
      </c>
      <c r="B1222" s="166" t="s">
        <v>316</v>
      </c>
      <c r="C1222" s="181">
        <v>1069.5999999999999</v>
      </c>
      <c r="D1222" s="182" t="s">
        <v>110</v>
      </c>
      <c r="E1222" s="30"/>
      <c r="F1222" s="31">
        <f t="shared" si="35"/>
        <v>0</v>
      </c>
    </row>
    <row r="1223" spans="1:6" s="13" customFormat="1" ht="30.75" customHeight="1">
      <c r="A1223" s="29" t="s">
        <v>339</v>
      </c>
      <c r="B1223" s="166" t="s">
        <v>317</v>
      </c>
      <c r="C1223" s="181">
        <v>208.7</v>
      </c>
      <c r="D1223" s="182" t="s">
        <v>110</v>
      </c>
      <c r="E1223" s="30"/>
      <c r="F1223" s="31">
        <f t="shared" si="35"/>
        <v>0</v>
      </c>
    </row>
    <row r="1224" spans="1:6" s="13" customFormat="1" ht="30.75" customHeight="1">
      <c r="A1224" s="29" t="s">
        <v>341</v>
      </c>
      <c r="B1224" s="168" t="s">
        <v>318</v>
      </c>
      <c r="C1224" s="181">
        <v>208.7</v>
      </c>
      <c r="D1224" s="182" t="s">
        <v>110</v>
      </c>
      <c r="E1224" s="30"/>
      <c r="F1224" s="31">
        <f t="shared" si="35"/>
        <v>0</v>
      </c>
    </row>
    <row r="1225" spans="1:6" s="13" customFormat="1" ht="24.75" customHeight="1">
      <c r="A1225" s="29" t="s">
        <v>342</v>
      </c>
      <c r="B1225" s="169" t="s">
        <v>319</v>
      </c>
      <c r="C1225" s="181">
        <v>459.1</v>
      </c>
      <c r="D1225" s="182" t="s">
        <v>47</v>
      </c>
      <c r="E1225" s="30"/>
      <c r="F1225" s="31">
        <f t="shared" si="35"/>
        <v>0</v>
      </c>
    </row>
    <row r="1226" spans="1:6" s="13" customFormat="1" ht="47.25" customHeight="1">
      <c r="A1226" s="29" t="s">
        <v>343</v>
      </c>
      <c r="B1226" s="166" t="s">
        <v>331</v>
      </c>
      <c r="C1226" s="181">
        <v>45.9</v>
      </c>
      <c r="D1226" s="182" t="s">
        <v>110</v>
      </c>
      <c r="E1226" s="30"/>
      <c r="F1226" s="31">
        <f t="shared" si="35"/>
        <v>0</v>
      </c>
    </row>
    <row r="1227" spans="1:6" s="13" customFormat="1" ht="57" customHeight="1">
      <c r="A1227" s="29" t="s">
        <v>343</v>
      </c>
      <c r="B1227" s="166" t="s">
        <v>320</v>
      </c>
      <c r="C1227" s="181">
        <v>156.83000000000001</v>
      </c>
      <c r="D1227" s="182" t="s">
        <v>110</v>
      </c>
      <c r="E1227" s="30"/>
      <c r="F1227" s="31">
        <f t="shared" si="35"/>
        <v>0</v>
      </c>
    </row>
    <row r="1228" spans="1:6" s="13" customFormat="1" ht="38.25" customHeight="1">
      <c r="A1228" s="29" t="s">
        <v>344</v>
      </c>
      <c r="B1228" s="166" t="s">
        <v>321</v>
      </c>
      <c r="C1228" s="181">
        <v>979.8</v>
      </c>
      <c r="D1228" s="182" t="s">
        <v>110</v>
      </c>
      <c r="E1228" s="30"/>
      <c r="F1228" s="31">
        <f t="shared" si="35"/>
        <v>0</v>
      </c>
    </row>
    <row r="1229" spans="1:6" s="13" customFormat="1" ht="38.25" customHeight="1">
      <c r="A1229" s="29" t="s">
        <v>345</v>
      </c>
      <c r="B1229" s="166" t="s">
        <v>332</v>
      </c>
      <c r="C1229" s="181">
        <v>0</v>
      </c>
      <c r="D1229" s="182" t="s">
        <v>110</v>
      </c>
      <c r="E1229" s="30"/>
      <c r="F1229" s="31">
        <f t="shared" si="35"/>
        <v>0</v>
      </c>
    </row>
    <row r="1230" spans="1:6" s="13" customFormat="1" ht="24.75" customHeight="1">
      <c r="A1230" s="29" t="s">
        <v>346</v>
      </c>
      <c r="B1230" s="166" t="s">
        <v>334</v>
      </c>
      <c r="C1230" s="181">
        <v>0</v>
      </c>
      <c r="D1230" s="182" t="s">
        <v>110</v>
      </c>
      <c r="E1230" s="30"/>
      <c r="F1230" s="31">
        <f t="shared" si="35"/>
        <v>0</v>
      </c>
    </row>
    <row r="1231" spans="1:6" s="13" customFormat="1" ht="33.75" customHeight="1">
      <c r="A1231" s="29" t="s">
        <v>347</v>
      </c>
      <c r="B1231" s="166" t="s">
        <v>333</v>
      </c>
      <c r="C1231" s="181">
        <v>0</v>
      </c>
      <c r="D1231" s="182" t="s">
        <v>110</v>
      </c>
      <c r="E1231" s="30"/>
      <c r="F1231" s="31">
        <f t="shared" si="35"/>
        <v>0</v>
      </c>
    </row>
    <row r="1232" spans="1:6" s="13" customFormat="1" ht="31.5" customHeight="1">
      <c r="A1232" s="29" t="s">
        <v>348</v>
      </c>
      <c r="B1232" s="166" t="s">
        <v>322</v>
      </c>
      <c r="C1232" s="181">
        <v>0</v>
      </c>
      <c r="D1232" s="182" t="s">
        <v>110</v>
      </c>
      <c r="E1232" s="30"/>
      <c r="F1232" s="31">
        <f t="shared" si="35"/>
        <v>0</v>
      </c>
    </row>
    <row r="1233" spans="1:6" s="13" customFormat="1" ht="31.5" customHeight="1">
      <c r="A1233" s="29" t="s">
        <v>349</v>
      </c>
      <c r="B1233" s="170" t="s">
        <v>323</v>
      </c>
      <c r="C1233" s="181">
        <v>0</v>
      </c>
      <c r="D1233" s="182" t="s">
        <v>110</v>
      </c>
      <c r="E1233" s="30"/>
      <c r="F1233" s="31">
        <f t="shared" si="35"/>
        <v>0</v>
      </c>
    </row>
    <row r="1234" spans="1:6" s="13" customFormat="1" ht="31.5" customHeight="1">
      <c r="A1234" s="56" t="s">
        <v>350</v>
      </c>
      <c r="B1234" s="171" t="s">
        <v>324</v>
      </c>
      <c r="C1234" s="181">
        <v>0</v>
      </c>
      <c r="D1234" s="182" t="s">
        <v>47</v>
      </c>
      <c r="E1234" s="57"/>
      <c r="F1234" s="31">
        <f t="shared" si="35"/>
        <v>0</v>
      </c>
    </row>
    <row r="1235" spans="1:6" s="13" customFormat="1" ht="91.5" customHeight="1">
      <c r="A1235" s="56" t="s">
        <v>351</v>
      </c>
      <c r="B1235" s="171" t="s">
        <v>325</v>
      </c>
      <c r="C1235" s="181">
        <v>0</v>
      </c>
      <c r="D1235" s="182" t="s">
        <v>47</v>
      </c>
      <c r="E1235" s="57"/>
      <c r="F1235" s="31">
        <f t="shared" si="35"/>
        <v>0</v>
      </c>
    </row>
    <row r="1236" spans="1:6" s="13" customFormat="1" ht="39.75" customHeight="1">
      <c r="A1236" s="29" t="s">
        <v>352</v>
      </c>
      <c r="B1236" s="171" t="s">
        <v>326</v>
      </c>
      <c r="C1236" s="181">
        <v>25</v>
      </c>
      <c r="D1236" s="182" t="s">
        <v>18</v>
      </c>
      <c r="E1236" s="30"/>
      <c r="F1236" s="31">
        <f t="shared" si="35"/>
        <v>0</v>
      </c>
    </row>
    <row r="1237" spans="1:6" s="13" customFormat="1" ht="39.75" customHeight="1">
      <c r="A1237" s="29" t="s">
        <v>353</v>
      </c>
      <c r="B1237" s="172" t="s">
        <v>327</v>
      </c>
      <c r="C1237" s="181">
        <v>25</v>
      </c>
      <c r="D1237" s="182" t="s">
        <v>18</v>
      </c>
      <c r="E1237" s="30"/>
      <c r="F1237" s="31">
        <f t="shared" si="35"/>
        <v>0</v>
      </c>
    </row>
    <row r="1238" spans="1:6" s="13" customFormat="1" ht="45.75" customHeight="1">
      <c r="A1238" s="29" t="s">
        <v>354</v>
      </c>
      <c r="B1238" s="172" t="s">
        <v>328</v>
      </c>
      <c r="C1238" s="181">
        <v>25</v>
      </c>
      <c r="D1238" s="182" t="s">
        <v>18</v>
      </c>
      <c r="E1238" s="30"/>
      <c r="F1238" s="31">
        <f t="shared" si="35"/>
        <v>0</v>
      </c>
    </row>
    <row r="1239" spans="1:6" s="13" customFormat="1" ht="31.5" customHeight="1">
      <c r="A1239" s="29" t="s">
        <v>355</v>
      </c>
      <c r="B1239" s="172" t="s">
        <v>329</v>
      </c>
      <c r="C1239" s="181">
        <v>15</v>
      </c>
      <c r="D1239" s="182" t="s">
        <v>18</v>
      </c>
      <c r="E1239" s="30"/>
      <c r="F1239" s="31">
        <f t="shared" si="35"/>
        <v>0</v>
      </c>
    </row>
    <row r="1240" spans="1:6" s="13" customFormat="1" ht="24.75" customHeight="1">
      <c r="A1240" s="29" t="s">
        <v>356</v>
      </c>
      <c r="B1240" s="172" t="s">
        <v>330</v>
      </c>
      <c r="C1240" s="181">
        <v>80</v>
      </c>
      <c r="D1240" s="182" t="s">
        <v>63</v>
      </c>
      <c r="E1240" s="30"/>
      <c r="F1240" s="31">
        <f t="shared" si="35"/>
        <v>0</v>
      </c>
    </row>
    <row r="1241" spans="1:6" s="13" customFormat="1" ht="80.25" customHeight="1" thickBot="1">
      <c r="A1241" s="29" t="s">
        <v>357</v>
      </c>
      <c r="B1241" s="172" t="s">
        <v>526</v>
      </c>
      <c r="C1241" s="181">
        <v>1</v>
      </c>
      <c r="D1241" s="182" t="s">
        <v>18</v>
      </c>
      <c r="E1241" s="30"/>
      <c r="F1241" s="31">
        <f t="shared" si="35"/>
        <v>0</v>
      </c>
    </row>
    <row r="1242" spans="1:6" s="14" customFormat="1" ht="18" customHeight="1" thickBot="1">
      <c r="A1242" s="32"/>
      <c r="B1242" s="221" t="s">
        <v>311</v>
      </c>
      <c r="C1242" s="221"/>
      <c r="D1242" s="222"/>
      <c r="E1242" s="54"/>
      <c r="F1242" s="33">
        <f>SUM(F1219:F1241)</f>
        <v>0</v>
      </c>
    </row>
    <row r="1243" spans="1:6" ht="16.5" customHeight="1">
      <c r="B1243" s="51"/>
      <c r="C1243" s="51"/>
      <c r="D1243" s="51"/>
    </row>
    <row r="1244" spans="1:6" ht="16.5" customHeight="1">
      <c r="A1244" s="156" t="s">
        <v>2</v>
      </c>
      <c r="B1244" s="157" t="s">
        <v>359</v>
      </c>
      <c r="C1244" s="159"/>
      <c r="D1244" s="159"/>
      <c r="E1244" s="160"/>
      <c r="F1244" s="160"/>
    </row>
    <row r="1245" spans="1:6" ht="16.5" customHeight="1" thickBot="1">
      <c r="B1245" s="51"/>
      <c r="C1245" s="51"/>
      <c r="D1245" s="51"/>
    </row>
    <row r="1246" spans="1:6" s="14" customFormat="1" ht="24" customHeight="1">
      <c r="A1246" s="20" t="s">
        <v>4</v>
      </c>
      <c r="B1246" s="21" t="s">
        <v>5</v>
      </c>
      <c r="C1246" s="22" t="s">
        <v>6</v>
      </c>
      <c r="D1246" s="45" t="s">
        <v>7</v>
      </c>
      <c r="E1246" s="44" t="s">
        <v>9</v>
      </c>
      <c r="F1246" s="23" t="s">
        <v>10</v>
      </c>
    </row>
    <row r="1247" spans="1:6" s="14" customFormat="1" ht="15" customHeight="1" thickBot="1">
      <c r="A1247" s="24" t="s">
        <v>8</v>
      </c>
      <c r="B1247" s="25">
        <v>1</v>
      </c>
      <c r="C1247" s="26">
        <v>2</v>
      </c>
      <c r="D1247" s="46">
        <v>3</v>
      </c>
      <c r="E1247" s="27">
        <v>4</v>
      </c>
      <c r="F1247" s="28" t="s">
        <v>16</v>
      </c>
    </row>
    <row r="1248" spans="1:6" s="13" customFormat="1" ht="38.25" customHeight="1">
      <c r="A1248" s="71" t="s">
        <v>375</v>
      </c>
      <c r="B1248" s="172" t="s">
        <v>360</v>
      </c>
      <c r="C1248" s="77"/>
      <c r="D1248" s="78"/>
      <c r="E1248" s="30"/>
      <c r="F1248" s="31"/>
    </row>
    <row r="1249" spans="1:6" s="13" customFormat="1" ht="30.75" customHeight="1">
      <c r="A1249" s="29"/>
      <c r="B1249" s="172" t="s">
        <v>301</v>
      </c>
      <c r="C1249" s="187">
        <v>1</v>
      </c>
      <c r="D1249" s="182" t="s">
        <v>18</v>
      </c>
      <c r="E1249" s="30"/>
      <c r="F1249" s="31">
        <f>C1249*E1249</f>
        <v>0</v>
      </c>
    </row>
    <row r="1250" spans="1:6" s="13" customFormat="1" ht="30.75" customHeight="1">
      <c r="A1250" s="29"/>
      <c r="B1250" s="172" t="s">
        <v>302</v>
      </c>
      <c r="C1250" s="187">
        <v>1</v>
      </c>
      <c r="D1250" s="182" t="s">
        <v>18</v>
      </c>
      <c r="E1250" s="30"/>
      <c r="F1250" s="31">
        <f>C1250*E1250</f>
        <v>0</v>
      </c>
    </row>
    <row r="1251" spans="1:6" s="13" customFormat="1" ht="30.75" customHeight="1">
      <c r="A1251" s="29" t="s">
        <v>376</v>
      </c>
      <c r="B1251" s="172" t="s">
        <v>361</v>
      </c>
      <c r="C1251" s="187">
        <v>765.1</v>
      </c>
      <c r="D1251" s="182" t="s">
        <v>64</v>
      </c>
      <c r="E1251" s="30"/>
      <c r="F1251" s="31">
        <f t="shared" ref="F1251:F1269" si="36">C1251*E1251</f>
        <v>0</v>
      </c>
    </row>
    <row r="1252" spans="1:6" s="13" customFormat="1" ht="30.75" customHeight="1">
      <c r="A1252" s="29" t="s">
        <v>377</v>
      </c>
      <c r="B1252" s="172" t="s">
        <v>362</v>
      </c>
      <c r="C1252" s="187">
        <v>78</v>
      </c>
      <c r="D1252" s="182" t="s">
        <v>18</v>
      </c>
      <c r="E1252" s="30"/>
      <c r="F1252" s="31">
        <f t="shared" si="36"/>
        <v>0</v>
      </c>
    </row>
    <row r="1253" spans="1:6" s="13" customFormat="1" ht="30.75" customHeight="1">
      <c r="A1253" s="56" t="s">
        <v>378</v>
      </c>
      <c r="B1253" s="172" t="s">
        <v>363</v>
      </c>
      <c r="C1253" s="187">
        <v>30</v>
      </c>
      <c r="D1253" s="182" t="s">
        <v>18</v>
      </c>
      <c r="E1253" s="57"/>
      <c r="F1253" s="31">
        <f t="shared" si="36"/>
        <v>0</v>
      </c>
    </row>
    <row r="1254" spans="1:6" s="13" customFormat="1" ht="30.75" customHeight="1">
      <c r="A1254" s="56" t="s">
        <v>379</v>
      </c>
      <c r="B1254" s="172" t="s">
        <v>613</v>
      </c>
      <c r="C1254" s="187">
        <v>765.1</v>
      </c>
      <c r="D1254" s="182" t="s">
        <v>64</v>
      </c>
      <c r="E1254" s="57"/>
      <c r="F1254" s="31">
        <f t="shared" si="36"/>
        <v>0</v>
      </c>
    </row>
    <row r="1255" spans="1:6" s="13" customFormat="1" ht="30.75" customHeight="1">
      <c r="A1255" s="29" t="s">
        <v>380</v>
      </c>
      <c r="B1255" s="172" t="s">
        <v>614</v>
      </c>
      <c r="C1255" s="187">
        <v>22</v>
      </c>
      <c r="D1255" s="182" t="s">
        <v>18</v>
      </c>
      <c r="E1255" s="30"/>
      <c r="F1255" s="31">
        <f t="shared" si="36"/>
        <v>0</v>
      </c>
    </row>
    <row r="1256" spans="1:6" s="13" customFormat="1" ht="30.75" customHeight="1">
      <c r="A1256" s="29" t="s">
        <v>381</v>
      </c>
      <c r="B1256" s="172" t="s">
        <v>615</v>
      </c>
      <c r="C1256" s="187">
        <v>56</v>
      </c>
      <c r="D1256" s="182" t="s">
        <v>18</v>
      </c>
      <c r="E1256" s="30"/>
      <c r="F1256" s="31">
        <f t="shared" si="36"/>
        <v>0</v>
      </c>
    </row>
    <row r="1257" spans="1:6" s="13" customFormat="1" ht="30.75" customHeight="1">
      <c r="A1257" s="29" t="s">
        <v>382</v>
      </c>
      <c r="B1257" s="172" t="s">
        <v>492</v>
      </c>
      <c r="C1257" s="187">
        <v>0</v>
      </c>
      <c r="D1257" s="182" t="s">
        <v>18</v>
      </c>
      <c r="E1257" s="30"/>
      <c r="F1257" s="31">
        <f t="shared" si="36"/>
        <v>0</v>
      </c>
    </row>
    <row r="1258" spans="1:6" s="13" customFormat="1" ht="30.75" customHeight="1">
      <c r="A1258" s="29" t="s">
        <v>383</v>
      </c>
      <c r="B1258" s="172" t="s">
        <v>366</v>
      </c>
      <c r="C1258" s="187">
        <v>10</v>
      </c>
      <c r="D1258" s="182" t="s">
        <v>18</v>
      </c>
      <c r="E1258" s="30"/>
      <c r="F1258" s="31">
        <f t="shared" si="36"/>
        <v>0</v>
      </c>
    </row>
    <row r="1259" spans="1:6" s="13" customFormat="1" ht="30.75" customHeight="1">
      <c r="A1259" s="29" t="s">
        <v>384</v>
      </c>
      <c r="B1259" s="172" t="s">
        <v>367</v>
      </c>
      <c r="C1259" s="187">
        <v>5</v>
      </c>
      <c r="D1259" s="182" t="s">
        <v>18</v>
      </c>
      <c r="E1259" s="30"/>
      <c r="F1259" s="31">
        <f t="shared" si="36"/>
        <v>0</v>
      </c>
    </row>
    <row r="1260" spans="1:6" s="13" customFormat="1" ht="30.75" customHeight="1">
      <c r="A1260" s="29" t="s">
        <v>385</v>
      </c>
      <c r="B1260" s="172" t="s">
        <v>493</v>
      </c>
      <c r="C1260" s="181">
        <v>0</v>
      </c>
      <c r="D1260" s="182" t="s">
        <v>18</v>
      </c>
      <c r="E1260" s="30"/>
      <c r="F1260" s="31">
        <f t="shared" si="36"/>
        <v>0</v>
      </c>
    </row>
    <row r="1261" spans="1:6" s="13" customFormat="1" ht="24.75" customHeight="1">
      <c r="A1261" s="29" t="s">
        <v>386</v>
      </c>
      <c r="B1261" s="172" t="s">
        <v>368</v>
      </c>
      <c r="C1261" s="181">
        <v>5</v>
      </c>
      <c r="D1261" s="182" t="s">
        <v>18</v>
      </c>
      <c r="E1261" s="30"/>
      <c r="F1261" s="31">
        <f t="shared" si="36"/>
        <v>0</v>
      </c>
    </row>
    <row r="1262" spans="1:6" s="13" customFormat="1" ht="24.75" customHeight="1">
      <c r="A1262" s="29" t="s">
        <v>386</v>
      </c>
      <c r="B1262" s="172" t="s">
        <v>494</v>
      </c>
      <c r="C1262" s="181">
        <v>6</v>
      </c>
      <c r="D1262" s="182" t="s">
        <v>18</v>
      </c>
      <c r="E1262" s="30"/>
      <c r="F1262" s="31">
        <f t="shared" si="36"/>
        <v>0</v>
      </c>
    </row>
    <row r="1263" spans="1:6" s="13" customFormat="1" ht="30.75" customHeight="1">
      <c r="A1263" s="29" t="s">
        <v>387</v>
      </c>
      <c r="B1263" s="172" t="s">
        <v>369</v>
      </c>
      <c r="C1263" s="181">
        <v>4</v>
      </c>
      <c r="D1263" s="182" t="s">
        <v>18</v>
      </c>
      <c r="E1263" s="30"/>
      <c r="F1263" s="31">
        <f t="shared" si="36"/>
        <v>0</v>
      </c>
    </row>
    <row r="1264" spans="1:6" s="13" customFormat="1" ht="30.75" customHeight="1">
      <c r="A1264" s="29" t="s">
        <v>388</v>
      </c>
      <c r="B1264" s="173" t="s">
        <v>370</v>
      </c>
      <c r="C1264" s="181">
        <v>25</v>
      </c>
      <c r="D1264" s="182" t="s">
        <v>18</v>
      </c>
      <c r="E1264" s="30"/>
      <c r="F1264" s="31">
        <f t="shared" si="36"/>
        <v>0</v>
      </c>
    </row>
    <row r="1265" spans="1:6" s="13" customFormat="1" ht="30.75" customHeight="1">
      <c r="A1265" s="29" t="s">
        <v>389</v>
      </c>
      <c r="B1265" s="172" t="s">
        <v>371</v>
      </c>
      <c r="C1265" s="181">
        <v>765.1</v>
      </c>
      <c r="D1265" s="182" t="s">
        <v>64</v>
      </c>
      <c r="E1265" s="30"/>
      <c r="F1265" s="31">
        <f t="shared" si="36"/>
        <v>0</v>
      </c>
    </row>
    <row r="1266" spans="1:6" s="13" customFormat="1" ht="35.25" customHeight="1">
      <c r="A1266" s="29" t="s">
        <v>390</v>
      </c>
      <c r="B1266" s="172" t="s">
        <v>372</v>
      </c>
      <c r="C1266" s="181">
        <v>765.1</v>
      </c>
      <c r="D1266" s="182" t="s">
        <v>64</v>
      </c>
      <c r="E1266" s="30"/>
      <c r="F1266" s="31">
        <f t="shared" si="36"/>
        <v>0</v>
      </c>
    </row>
    <row r="1267" spans="1:6" s="13" customFormat="1" ht="30.75" customHeight="1">
      <c r="A1267" s="29" t="s">
        <v>391</v>
      </c>
      <c r="B1267" s="172" t="s">
        <v>373</v>
      </c>
      <c r="C1267" s="181">
        <v>1</v>
      </c>
      <c r="D1267" s="182" t="s">
        <v>18</v>
      </c>
      <c r="E1267" s="30"/>
      <c r="F1267" s="31">
        <f t="shared" si="36"/>
        <v>0</v>
      </c>
    </row>
    <row r="1268" spans="1:6" s="13" customFormat="1" ht="30.75" customHeight="1">
      <c r="A1268" s="29" t="s">
        <v>392</v>
      </c>
      <c r="B1268" s="172" t="s">
        <v>374</v>
      </c>
      <c r="C1268" s="181">
        <v>765.1</v>
      </c>
      <c r="D1268" s="182" t="s">
        <v>64</v>
      </c>
      <c r="E1268" s="30"/>
      <c r="F1268" s="31">
        <f t="shared" si="36"/>
        <v>0</v>
      </c>
    </row>
    <row r="1269" spans="1:6" s="13" customFormat="1" ht="33.75" customHeight="1" thickBot="1">
      <c r="A1269" s="29" t="s">
        <v>495</v>
      </c>
      <c r="B1269" s="172" t="s">
        <v>529</v>
      </c>
      <c r="C1269" s="181">
        <v>1</v>
      </c>
      <c r="D1269" s="182" t="s">
        <v>18</v>
      </c>
      <c r="E1269" s="30"/>
      <c r="F1269" s="31">
        <f t="shared" si="36"/>
        <v>0</v>
      </c>
    </row>
    <row r="1270" spans="1:6" s="14" customFormat="1" ht="18" customHeight="1" thickBot="1">
      <c r="A1270" s="32"/>
      <c r="B1270" s="221" t="s">
        <v>455</v>
      </c>
      <c r="C1270" s="221"/>
      <c r="D1270" s="222"/>
      <c r="E1270" s="54"/>
      <c r="F1270" s="33">
        <f>SUM(F1249:F1269)</f>
        <v>0</v>
      </c>
    </row>
    <row r="1271" spans="1:6" ht="16.5" customHeight="1">
      <c r="B1271" s="51"/>
      <c r="C1271" s="51"/>
      <c r="D1271" s="51"/>
    </row>
    <row r="1272" spans="1:6" ht="16.5" customHeight="1">
      <c r="A1272" s="156" t="s">
        <v>3</v>
      </c>
      <c r="B1272" s="157" t="s">
        <v>393</v>
      </c>
      <c r="C1272" s="159"/>
      <c r="D1272" s="159"/>
      <c r="E1272" s="160"/>
      <c r="F1272" s="160"/>
    </row>
    <row r="1273" spans="1:6" ht="16.5" customHeight="1" thickBot="1">
      <c r="B1273" s="51"/>
      <c r="C1273" s="51"/>
      <c r="D1273" s="51"/>
    </row>
    <row r="1274" spans="1:6" s="14" customFormat="1" ht="24" customHeight="1">
      <c r="A1274" s="20" t="s">
        <v>4</v>
      </c>
      <c r="B1274" s="21" t="s">
        <v>5</v>
      </c>
      <c r="C1274" s="22" t="s">
        <v>6</v>
      </c>
      <c r="D1274" s="45" t="s">
        <v>7</v>
      </c>
      <c r="E1274" s="44" t="s">
        <v>9</v>
      </c>
      <c r="F1274" s="23" t="s">
        <v>10</v>
      </c>
    </row>
    <row r="1275" spans="1:6" s="14" customFormat="1" ht="15" customHeight="1" thickBot="1">
      <c r="A1275" s="24" t="s">
        <v>8</v>
      </c>
      <c r="B1275" s="25">
        <v>1</v>
      </c>
      <c r="C1275" s="26">
        <v>2</v>
      </c>
      <c r="D1275" s="46">
        <v>3</v>
      </c>
      <c r="E1275" s="27">
        <v>4</v>
      </c>
      <c r="F1275" s="28" t="s">
        <v>16</v>
      </c>
    </row>
    <row r="1276" spans="1:6" s="13" customFormat="1" ht="25.5" customHeight="1">
      <c r="A1276" s="71"/>
      <c r="B1276" s="174" t="s">
        <v>394</v>
      </c>
      <c r="C1276" s="77"/>
      <c r="D1276" s="78"/>
      <c r="E1276" s="30"/>
      <c r="F1276" s="31"/>
    </row>
    <row r="1277" spans="1:6" s="13" customFormat="1" ht="23.25" customHeight="1">
      <c r="A1277" s="29" t="s">
        <v>427</v>
      </c>
      <c r="B1277" s="172" t="s">
        <v>395</v>
      </c>
      <c r="C1277" s="187">
        <v>765.1</v>
      </c>
      <c r="D1277" s="182" t="s">
        <v>64</v>
      </c>
      <c r="E1277" s="30"/>
      <c r="F1277" s="31">
        <f>C1277*E1277</f>
        <v>0</v>
      </c>
    </row>
    <row r="1278" spans="1:6" s="13" customFormat="1" ht="23.25" customHeight="1">
      <c r="A1278" s="56" t="s">
        <v>428</v>
      </c>
      <c r="B1278" s="172" t="s">
        <v>396</v>
      </c>
      <c r="C1278" s="187">
        <v>17</v>
      </c>
      <c r="D1278" s="182" t="s">
        <v>18</v>
      </c>
      <c r="E1278" s="57"/>
      <c r="F1278" s="31">
        <f t="shared" ref="F1278:F1324" si="37">C1278*E1278</f>
        <v>0</v>
      </c>
    </row>
    <row r="1279" spans="1:6" s="13" customFormat="1" ht="23.25" customHeight="1">
      <c r="A1279" s="56" t="s">
        <v>429</v>
      </c>
      <c r="B1279" s="172" t="s">
        <v>398</v>
      </c>
      <c r="C1279" s="187">
        <v>4</v>
      </c>
      <c r="D1279" s="182" t="s">
        <v>18</v>
      </c>
      <c r="E1279" s="57"/>
      <c r="F1279" s="31">
        <f t="shared" si="37"/>
        <v>0</v>
      </c>
    </row>
    <row r="1280" spans="1:6" s="13" customFormat="1" ht="23.25" customHeight="1">
      <c r="A1280" s="29" t="s">
        <v>430</v>
      </c>
      <c r="B1280" s="172" t="s">
        <v>530</v>
      </c>
      <c r="C1280" s="187">
        <v>2</v>
      </c>
      <c r="D1280" s="182" t="s">
        <v>18</v>
      </c>
      <c r="E1280" s="30"/>
      <c r="F1280" s="31">
        <f t="shared" si="37"/>
        <v>0</v>
      </c>
    </row>
    <row r="1281" spans="1:6" s="13" customFormat="1" ht="23.25" customHeight="1">
      <c r="A1281" s="29" t="s">
        <v>431</v>
      </c>
      <c r="B1281" s="172" t="s">
        <v>531</v>
      </c>
      <c r="C1281" s="187">
        <v>3</v>
      </c>
      <c r="D1281" s="182" t="s">
        <v>18</v>
      </c>
      <c r="E1281" s="30"/>
      <c r="F1281" s="31">
        <f t="shared" si="37"/>
        <v>0</v>
      </c>
    </row>
    <row r="1282" spans="1:6" s="13" customFormat="1" ht="23.25" customHeight="1">
      <c r="A1282" s="29" t="s">
        <v>432</v>
      </c>
      <c r="B1282" s="172" t="s">
        <v>497</v>
      </c>
      <c r="C1282" s="187">
        <v>1</v>
      </c>
      <c r="D1282" s="182" t="s">
        <v>18</v>
      </c>
      <c r="E1282" s="30"/>
      <c r="F1282" s="31">
        <f t="shared" si="37"/>
        <v>0</v>
      </c>
    </row>
    <row r="1283" spans="1:6" s="13" customFormat="1" ht="23.25" customHeight="1">
      <c r="A1283" s="29" t="s">
        <v>433</v>
      </c>
      <c r="B1283" s="172" t="s">
        <v>400</v>
      </c>
      <c r="C1283" s="187">
        <v>1</v>
      </c>
      <c r="D1283" s="182" t="s">
        <v>18</v>
      </c>
      <c r="E1283" s="30"/>
      <c r="F1283" s="31">
        <f t="shared" si="37"/>
        <v>0</v>
      </c>
    </row>
    <row r="1284" spans="1:6" s="13" customFormat="1" ht="23.25" customHeight="1">
      <c r="A1284" s="29" t="s">
        <v>434</v>
      </c>
      <c r="B1284" s="172" t="s">
        <v>401</v>
      </c>
      <c r="C1284" s="187">
        <v>3</v>
      </c>
      <c r="D1284" s="182" t="s">
        <v>18</v>
      </c>
      <c r="E1284" s="30"/>
      <c r="F1284" s="31">
        <f t="shared" si="37"/>
        <v>0</v>
      </c>
    </row>
    <row r="1285" spans="1:6" s="13" customFormat="1" ht="23.25" customHeight="1">
      <c r="A1285" s="29" t="s">
        <v>435</v>
      </c>
      <c r="B1285" s="172" t="s">
        <v>532</v>
      </c>
      <c r="C1285" s="187">
        <v>1</v>
      </c>
      <c r="D1285" s="182" t="s">
        <v>18</v>
      </c>
      <c r="E1285" s="30"/>
      <c r="F1285" s="31">
        <f t="shared" si="37"/>
        <v>0</v>
      </c>
    </row>
    <row r="1286" spans="1:6" s="13" customFormat="1" ht="23.25" customHeight="1">
      <c r="A1286" s="29" t="s">
        <v>436</v>
      </c>
      <c r="B1286" s="172" t="s">
        <v>533</v>
      </c>
      <c r="C1286" s="187">
        <v>1</v>
      </c>
      <c r="D1286" s="182" t="s">
        <v>18</v>
      </c>
      <c r="E1286" s="30"/>
      <c r="F1286" s="31">
        <f t="shared" si="37"/>
        <v>0</v>
      </c>
    </row>
    <row r="1287" spans="1:6" s="13" customFormat="1" ht="23.25" customHeight="1">
      <c r="A1287" s="29" t="s">
        <v>437</v>
      </c>
      <c r="B1287" s="172" t="s">
        <v>534</v>
      </c>
      <c r="C1287" s="187">
        <v>8</v>
      </c>
      <c r="D1287" s="182" t="s">
        <v>18</v>
      </c>
      <c r="E1287" s="30"/>
      <c r="F1287" s="31">
        <f t="shared" si="37"/>
        <v>0</v>
      </c>
    </row>
    <row r="1288" spans="1:6" s="13" customFormat="1" ht="23.25" customHeight="1">
      <c r="A1288" s="29" t="s">
        <v>438</v>
      </c>
      <c r="B1288" s="172" t="s">
        <v>535</v>
      </c>
      <c r="C1288" s="187">
        <v>2</v>
      </c>
      <c r="D1288" s="182" t="s">
        <v>18</v>
      </c>
      <c r="E1288" s="30"/>
      <c r="F1288" s="31">
        <f t="shared" si="37"/>
        <v>0</v>
      </c>
    </row>
    <row r="1289" spans="1:6" s="13" customFormat="1" ht="23.25" customHeight="1">
      <c r="A1289" s="29" t="s">
        <v>439</v>
      </c>
      <c r="B1289" s="172" t="s">
        <v>536</v>
      </c>
      <c r="C1289" s="187">
        <v>1</v>
      </c>
      <c r="D1289" s="182" t="s">
        <v>18</v>
      </c>
      <c r="E1289" s="30"/>
      <c r="F1289" s="31">
        <f t="shared" si="37"/>
        <v>0</v>
      </c>
    </row>
    <row r="1290" spans="1:6" s="13" customFormat="1" ht="23.25" customHeight="1">
      <c r="A1290" s="29" t="s">
        <v>440</v>
      </c>
      <c r="B1290" s="172" t="s">
        <v>537</v>
      </c>
      <c r="C1290" s="187">
        <v>8.5</v>
      </c>
      <c r="D1290" s="182" t="s">
        <v>92</v>
      </c>
      <c r="E1290" s="30"/>
      <c r="F1290" s="31">
        <f t="shared" si="37"/>
        <v>0</v>
      </c>
    </row>
    <row r="1291" spans="1:6" s="13" customFormat="1" ht="23.25" customHeight="1">
      <c r="A1291" s="29" t="s">
        <v>441</v>
      </c>
      <c r="B1291" s="172" t="s">
        <v>404</v>
      </c>
      <c r="C1291" s="187">
        <v>10</v>
      </c>
      <c r="D1291" s="182" t="s">
        <v>18</v>
      </c>
      <c r="E1291" s="30"/>
      <c r="F1291" s="31">
        <f t="shared" si="37"/>
        <v>0</v>
      </c>
    </row>
    <row r="1292" spans="1:6" s="13" customFormat="1" ht="23.25" customHeight="1">
      <c r="A1292" s="29" t="s">
        <v>442</v>
      </c>
      <c r="B1292" s="172" t="s">
        <v>538</v>
      </c>
      <c r="C1292" s="187">
        <v>10</v>
      </c>
      <c r="D1292" s="182" t="s">
        <v>18</v>
      </c>
      <c r="E1292" s="30"/>
      <c r="F1292" s="31">
        <f t="shared" si="37"/>
        <v>0</v>
      </c>
    </row>
    <row r="1293" spans="1:6" s="13" customFormat="1" ht="23.25" customHeight="1">
      <c r="A1293" s="29" t="s">
        <v>443</v>
      </c>
      <c r="B1293" s="172" t="s">
        <v>539</v>
      </c>
      <c r="C1293" s="187">
        <v>1</v>
      </c>
      <c r="D1293" s="182" t="s">
        <v>18</v>
      </c>
      <c r="E1293" s="30"/>
      <c r="F1293" s="31">
        <f t="shared" si="37"/>
        <v>0</v>
      </c>
    </row>
    <row r="1294" spans="1:6" s="13" customFormat="1" ht="23.25" customHeight="1">
      <c r="A1294" s="29" t="s">
        <v>444</v>
      </c>
      <c r="B1294" s="172" t="s">
        <v>540</v>
      </c>
      <c r="C1294" s="187">
        <v>3</v>
      </c>
      <c r="D1294" s="182" t="s">
        <v>18</v>
      </c>
      <c r="E1294" s="30"/>
      <c r="F1294" s="31">
        <f t="shared" si="37"/>
        <v>0</v>
      </c>
    </row>
    <row r="1295" spans="1:6" s="13" customFormat="1" ht="23.25" customHeight="1">
      <c r="A1295" s="29" t="s">
        <v>445</v>
      </c>
      <c r="B1295" s="172" t="s">
        <v>541</v>
      </c>
      <c r="C1295" s="187">
        <v>1</v>
      </c>
      <c r="D1295" s="182" t="s">
        <v>18</v>
      </c>
      <c r="E1295" s="30"/>
      <c r="F1295" s="31">
        <f t="shared" si="37"/>
        <v>0</v>
      </c>
    </row>
    <row r="1296" spans="1:6" s="13" customFormat="1" ht="23.25" customHeight="1">
      <c r="A1296" s="29" t="s">
        <v>446</v>
      </c>
      <c r="B1296" s="172" t="s">
        <v>405</v>
      </c>
      <c r="C1296" s="187">
        <v>2</v>
      </c>
      <c r="D1296" s="182" t="s">
        <v>18</v>
      </c>
      <c r="E1296" s="30"/>
      <c r="F1296" s="31">
        <f t="shared" si="37"/>
        <v>0</v>
      </c>
    </row>
    <row r="1297" spans="1:6" s="13" customFormat="1" ht="23.25" customHeight="1">
      <c r="A1297" s="29" t="s">
        <v>447</v>
      </c>
      <c r="B1297" s="172" t="s">
        <v>504</v>
      </c>
      <c r="C1297" s="187">
        <v>2</v>
      </c>
      <c r="D1297" s="182" t="s">
        <v>18</v>
      </c>
      <c r="E1297" s="30"/>
      <c r="F1297" s="31">
        <f t="shared" si="37"/>
        <v>0</v>
      </c>
    </row>
    <row r="1298" spans="1:6" s="13" customFormat="1" ht="23.25" customHeight="1">
      <c r="A1298" s="29" t="s">
        <v>448</v>
      </c>
      <c r="B1298" s="172" t="s">
        <v>406</v>
      </c>
      <c r="C1298" s="187">
        <v>5</v>
      </c>
      <c r="D1298" s="182" t="s">
        <v>18</v>
      </c>
      <c r="E1298" s="30"/>
      <c r="F1298" s="31">
        <f t="shared" si="37"/>
        <v>0</v>
      </c>
    </row>
    <row r="1299" spans="1:6" s="13" customFormat="1" ht="23.25" customHeight="1">
      <c r="A1299" s="29" t="s">
        <v>449</v>
      </c>
      <c r="B1299" s="172" t="s">
        <v>405</v>
      </c>
      <c r="C1299" s="187">
        <v>6</v>
      </c>
      <c r="D1299" s="182" t="s">
        <v>18</v>
      </c>
      <c r="E1299" s="30"/>
      <c r="F1299" s="31">
        <f t="shared" si="37"/>
        <v>0</v>
      </c>
    </row>
    <row r="1300" spans="1:6" s="13" customFormat="1" ht="23.25" customHeight="1">
      <c r="A1300" s="29" t="s">
        <v>450</v>
      </c>
      <c r="B1300" s="172" t="s">
        <v>407</v>
      </c>
      <c r="C1300" s="187">
        <v>11</v>
      </c>
      <c r="D1300" s="182" t="s">
        <v>18</v>
      </c>
      <c r="E1300" s="30"/>
      <c r="F1300" s="31">
        <f t="shared" si="37"/>
        <v>0</v>
      </c>
    </row>
    <row r="1301" spans="1:6" s="13" customFormat="1" ht="23.25" customHeight="1">
      <c r="A1301" s="29" t="s">
        <v>451</v>
      </c>
      <c r="B1301" s="172" t="s">
        <v>542</v>
      </c>
      <c r="C1301" s="187">
        <v>1</v>
      </c>
      <c r="D1301" s="182" t="s">
        <v>18</v>
      </c>
      <c r="E1301" s="30"/>
      <c r="F1301" s="31">
        <f t="shared" si="37"/>
        <v>0</v>
      </c>
    </row>
    <row r="1302" spans="1:6" s="13" customFormat="1" ht="23.25" customHeight="1">
      <c r="A1302" s="29" t="s">
        <v>508</v>
      </c>
      <c r="B1302" s="172" t="s">
        <v>543</v>
      </c>
      <c r="C1302" s="187">
        <v>1</v>
      </c>
      <c r="D1302" s="182" t="s">
        <v>18</v>
      </c>
      <c r="E1302" s="30"/>
      <c r="F1302" s="31">
        <f t="shared" si="37"/>
        <v>0</v>
      </c>
    </row>
    <row r="1303" spans="1:6" s="13" customFormat="1" ht="23.25" customHeight="1">
      <c r="A1303" s="29" t="s">
        <v>453</v>
      </c>
      <c r="B1303" s="172" t="s">
        <v>544</v>
      </c>
      <c r="C1303" s="187">
        <v>1</v>
      </c>
      <c r="D1303" s="182" t="s">
        <v>18</v>
      </c>
      <c r="E1303" s="30"/>
      <c r="F1303" s="31">
        <f t="shared" si="37"/>
        <v>0</v>
      </c>
    </row>
    <row r="1304" spans="1:6" s="13" customFormat="1" ht="23.25" customHeight="1">
      <c r="A1304" s="29" t="s">
        <v>509</v>
      </c>
      <c r="B1304" s="172" t="s">
        <v>545</v>
      </c>
      <c r="C1304" s="187">
        <v>1</v>
      </c>
      <c r="D1304" s="182" t="s">
        <v>18</v>
      </c>
      <c r="E1304" s="30"/>
      <c r="F1304" s="31">
        <f t="shared" si="37"/>
        <v>0</v>
      </c>
    </row>
    <row r="1305" spans="1:6" s="13" customFormat="1" ht="23.25" customHeight="1">
      <c r="A1305" s="56" t="s">
        <v>510</v>
      </c>
      <c r="B1305" s="172" t="s">
        <v>546</v>
      </c>
      <c r="C1305" s="187">
        <v>1</v>
      </c>
      <c r="D1305" s="182" t="s">
        <v>18</v>
      </c>
      <c r="E1305" s="57"/>
      <c r="F1305" s="31">
        <f t="shared" si="37"/>
        <v>0</v>
      </c>
    </row>
    <row r="1306" spans="1:6" s="13" customFormat="1" ht="23.25" customHeight="1">
      <c r="A1306" s="56"/>
      <c r="B1306" s="174" t="s">
        <v>408</v>
      </c>
      <c r="C1306" s="187"/>
      <c r="D1306" s="182"/>
      <c r="E1306" s="57"/>
      <c r="F1306" s="31"/>
    </row>
    <row r="1307" spans="1:6" s="13" customFormat="1" ht="23.25" customHeight="1">
      <c r="A1307" s="29"/>
      <c r="B1307" s="174" t="s">
        <v>412</v>
      </c>
      <c r="C1307" s="187"/>
      <c r="D1307" s="182"/>
      <c r="E1307" s="30"/>
      <c r="F1307" s="31"/>
    </row>
    <row r="1308" spans="1:6" s="13" customFormat="1" ht="32.25" customHeight="1">
      <c r="A1308" s="29" t="s">
        <v>511</v>
      </c>
      <c r="B1308" s="172" t="s">
        <v>413</v>
      </c>
      <c r="C1308" s="187">
        <v>10</v>
      </c>
      <c r="D1308" s="182" t="s">
        <v>18</v>
      </c>
      <c r="E1308" s="30"/>
      <c r="F1308" s="31">
        <f t="shared" si="37"/>
        <v>0</v>
      </c>
    </row>
    <row r="1309" spans="1:6" s="13" customFormat="1" ht="32.25" customHeight="1">
      <c r="A1309" s="29" t="s">
        <v>512</v>
      </c>
      <c r="B1309" s="172" t="s">
        <v>414</v>
      </c>
      <c r="C1309" s="187">
        <v>5</v>
      </c>
      <c r="D1309" s="182" t="s">
        <v>18</v>
      </c>
      <c r="E1309" s="30"/>
      <c r="F1309" s="31">
        <f t="shared" si="37"/>
        <v>0</v>
      </c>
    </row>
    <row r="1310" spans="1:6" s="13" customFormat="1" ht="23.25" customHeight="1">
      <c r="A1310" s="29" t="s">
        <v>513</v>
      </c>
      <c r="B1310" s="172" t="s">
        <v>415</v>
      </c>
      <c r="C1310" s="187">
        <v>5</v>
      </c>
      <c r="D1310" s="182" t="s">
        <v>18</v>
      </c>
      <c r="E1310" s="30"/>
      <c r="F1310" s="31">
        <f t="shared" si="37"/>
        <v>0</v>
      </c>
    </row>
    <row r="1311" spans="1:6" s="13" customFormat="1" ht="32.25" customHeight="1">
      <c r="A1311" s="29" t="s">
        <v>514</v>
      </c>
      <c r="B1311" s="172" t="s">
        <v>416</v>
      </c>
      <c r="C1311" s="187">
        <v>4</v>
      </c>
      <c r="D1311" s="182" t="s">
        <v>18</v>
      </c>
      <c r="E1311" s="30"/>
      <c r="F1311" s="31">
        <f t="shared" si="37"/>
        <v>0</v>
      </c>
    </row>
    <row r="1312" spans="1:6" s="13" customFormat="1" ht="32.25" customHeight="1">
      <c r="A1312" s="29" t="s">
        <v>551</v>
      </c>
      <c r="B1312" s="172" t="s">
        <v>417</v>
      </c>
      <c r="C1312" s="187">
        <v>6</v>
      </c>
      <c r="D1312" s="182" t="s">
        <v>18</v>
      </c>
      <c r="E1312" s="30"/>
      <c r="F1312" s="31">
        <f t="shared" si="37"/>
        <v>0</v>
      </c>
    </row>
    <row r="1313" spans="1:6" s="13" customFormat="1" ht="23.25" customHeight="1">
      <c r="A1313" s="29" t="s">
        <v>552</v>
      </c>
      <c r="B1313" s="172" t="s">
        <v>547</v>
      </c>
      <c r="C1313" s="187">
        <v>1</v>
      </c>
      <c r="D1313" s="182" t="s">
        <v>18</v>
      </c>
      <c r="E1313" s="30"/>
      <c r="F1313" s="31">
        <f t="shared" si="37"/>
        <v>0</v>
      </c>
    </row>
    <row r="1314" spans="1:6" s="13" customFormat="1" ht="23.25" customHeight="1">
      <c r="A1314" s="29" t="s">
        <v>553</v>
      </c>
      <c r="B1314" s="172" t="s">
        <v>548</v>
      </c>
      <c r="C1314" s="187">
        <v>4</v>
      </c>
      <c r="D1314" s="182" t="s">
        <v>18</v>
      </c>
      <c r="E1314" s="30"/>
      <c r="F1314" s="31">
        <f t="shared" si="37"/>
        <v>0</v>
      </c>
    </row>
    <row r="1315" spans="1:6" s="13" customFormat="1" ht="23.25" customHeight="1">
      <c r="A1315" s="29" t="s">
        <v>554</v>
      </c>
      <c r="B1315" s="172" t="s">
        <v>549</v>
      </c>
      <c r="C1315" s="187">
        <v>3</v>
      </c>
      <c r="D1315" s="182" t="s">
        <v>18</v>
      </c>
      <c r="E1315" s="30"/>
      <c r="F1315" s="31">
        <f t="shared" si="37"/>
        <v>0</v>
      </c>
    </row>
    <row r="1316" spans="1:6" s="13" customFormat="1" ht="33" customHeight="1">
      <c r="A1316" s="29" t="s">
        <v>555</v>
      </c>
      <c r="B1316" s="172" t="s">
        <v>550</v>
      </c>
      <c r="C1316" s="187">
        <v>1</v>
      </c>
      <c r="D1316" s="182" t="s">
        <v>18</v>
      </c>
      <c r="E1316" s="30"/>
      <c r="F1316" s="31">
        <f t="shared" si="37"/>
        <v>0</v>
      </c>
    </row>
    <row r="1317" spans="1:6" s="13" customFormat="1" ht="23.25" customHeight="1">
      <c r="A1317" s="29"/>
      <c r="B1317" s="174" t="s">
        <v>418</v>
      </c>
      <c r="C1317" s="187"/>
      <c r="D1317" s="182"/>
      <c r="E1317" s="30"/>
      <c r="F1317" s="31"/>
    </row>
    <row r="1318" spans="1:6" s="13" customFormat="1" ht="23.25" customHeight="1">
      <c r="A1318" s="29" t="s">
        <v>556</v>
      </c>
      <c r="B1318" s="172" t="s">
        <v>419</v>
      </c>
      <c r="C1318" s="187">
        <v>10</v>
      </c>
      <c r="D1318" s="182" t="s">
        <v>18</v>
      </c>
      <c r="E1318" s="30"/>
      <c r="F1318" s="31">
        <f t="shared" si="37"/>
        <v>0</v>
      </c>
    </row>
    <row r="1319" spans="1:6" s="13" customFormat="1" ht="23.25" customHeight="1">
      <c r="A1319" s="29" t="s">
        <v>557</v>
      </c>
      <c r="B1319" s="172" t="s">
        <v>420</v>
      </c>
      <c r="C1319" s="187">
        <v>25</v>
      </c>
      <c r="D1319" s="182" t="s">
        <v>18</v>
      </c>
      <c r="E1319" s="30"/>
      <c r="F1319" s="31">
        <f t="shared" si="37"/>
        <v>0</v>
      </c>
    </row>
    <row r="1320" spans="1:6" s="13" customFormat="1" ht="23.25" customHeight="1">
      <c r="A1320" s="29" t="s">
        <v>558</v>
      </c>
      <c r="B1320" s="172" t="s">
        <v>421</v>
      </c>
      <c r="C1320" s="187">
        <v>25</v>
      </c>
      <c r="D1320" s="182" t="s">
        <v>18</v>
      </c>
      <c r="E1320" s="30"/>
      <c r="F1320" s="31">
        <f t="shared" si="37"/>
        <v>0</v>
      </c>
    </row>
    <row r="1321" spans="1:6" s="13" customFormat="1" ht="23.25" customHeight="1">
      <c r="A1321" s="29"/>
      <c r="B1321" s="174" t="s">
        <v>422</v>
      </c>
      <c r="C1321" s="187"/>
      <c r="D1321" s="182"/>
      <c r="E1321" s="30"/>
      <c r="F1321" s="31"/>
    </row>
    <row r="1322" spans="1:6" s="13" customFormat="1" ht="23.25" customHeight="1">
      <c r="A1322" s="29" t="s">
        <v>559</v>
      </c>
      <c r="B1322" s="172" t="s">
        <v>423</v>
      </c>
      <c r="C1322" s="187">
        <v>20</v>
      </c>
      <c r="D1322" s="182" t="s">
        <v>18</v>
      </c>
      <c r="E1322" s="30"/>
      <c r="F1322" s="31">
        <f t="shared" si="37"/>
        <v>0</v>
      </c>
    </row>
    <row r="1323" spans="1:6" s="13" customFormat="1" ht="24.75" customHeight="1">
      <c r="A1323" s="29" t="s">
        <v>560</v>
      </c>
      <c r="B1323" s="172" t="s">
        <v>424</v>
      </c>
      <c r="C1323" s="187">
        <v>60</v>
      </c>
      <c r="D1323" s="182" t="s">
        <v>18</v>
      </c>
      <c r="E1323" s="30"/>
      <c r="F1323" s="31">
        <f t="shared" si="37"/>
        <v>0</v>
      </c>
    </row>
    <row r="1324" spans="1:6" s="13" customFormat="1" ht="24.75" customHeight="1" thickBot="1">
      <c r="A1324" s="67" t="s">
        <v>561</v>
      </c>
      <c r="B1324" s="175" t="s">
        <v>425</v>
      </c>
      <c r="C1324" s="188">
        <v>60</v>
      </c>
      <c r="D1324" s="184" t="s">
        <v>18</v>
      </c>
      <c r="E1324" s="68"/>
      <c r="F1324" s="31">
        <f t="shared" si="37"/>
        <v>0</v>
      </c>
    </row>
    <row r="1325" spans="1:6" s="13" customFormat="1" ht="24" customHeight="1" thickBot="1">
      <c r="A1325" s="85"/>
      <c r="B1325" s="292" t="s">
        <v>562</v>
      </c>
      <c r="C1325" s="293"/>
      <c r="D1325" s="294"/>
      <c r="E1325" s="62"/>
      <c r="F1325" s="165">
        <f>SUM(F1277:F1324)</f>
        <v>0</v>
      </c>
    </row>
    <row r="1326" spans="1:6" s="13" customFormat="1" ht="25.5" customHeight="1" thickBot="1">
      <c r="A1326" s="29" t="s">
        <v>563</v>
      </c>
      <c r="B1326" s="176" t="s">
        <v>426</v>
      </c>
      <c r="C1326" s="189">
        <v>0.1</v>
      </c>
      <c r="D1326" s="162" t="s">
        <v>97</v>
      </c>
      <c r="E1326" s="30"/>
      <c r="F1326" s="31">
        <f>F1325*0.1</f>
        <v>0</v>
      </c>
    </row>
    <row r="1327" spans="1:6" s="14" customFormat="1" ht="18" customHeight="1" thickBot="1">
      <c r="A1327" s="32"/>
      <c r="B1327" s="221" t="s">
        <v>456</v>
      </c>
      <c r="C1327" s="221"/>
      <c r="D1327" s="222"/>
      <c r="E1327" s="54"/>
      <c r="F1327" s="33">
        <f>F1325+F1326</f>
        <v>0</v>
      </c>
    </row>
    <row r="1328" spans="1:6" ht="16.5" customHeight="1">
      <c r="B1328" s="51"/>
      <c r="C1328" s="51"/>
      <c r="D1328" s="51"/>
    </row>
    <row r="1329" spans="1:6" ht="15.75" customHeight="1">
      <c r="A1329" s="286" t="s">
        <v>521</v>
      </c>
      <c r="B1329" s="286"/>
      <c r="C1329" s="286"/>
      <c r="D1329" s="286"/>
      <c r="E1329" s="286"/>
      <c r="F1329" s="286"/>
    </row>
    <row r="1330" spans="1:6" ht="12.75" customHeight="1" thickBot="1">
      <c r="A1330" s="34"/>
      <c r="B1330" s="34"/>
      <c r="C1330" s="34"/>
      <c r="D1330" s="34"/>
      <c r="E1330" s="34"/>
      <c r="F1330" s="34"/>
    </row>
    <row r="1331" spans="1:6" s="14" customFormat="1" ht="20.25" customHeight="1" thickBot="1">
      <c r="A1331" s="35"/>
      <c r="B1331" s="230" t="s">
        <v>21</v>
      </c>
      <c r="C1331" s="231"/>
      <c r="D1331" s="232"/>
      <c r="E1331" s="231" t="s">
        <v>17</v>
      </c>
      <c r="F1331" s="232"/>
    </row>
    <row r="1332" spans="1:6" s="14" customFormat="1" ht="22.5" customHeight="1">
      <c r="A1332" s="52" t="s">
        <v>0</v>
      </c>
      <c r="B1332" s="241" t="s">
        <v>61</v>
      </c>
      <c r="C1332" s="242"/>
      <c r="D1332" s="243"/>
      <c r="E1332" s="244">
        <f>F1210</f>
        <v>0</v>
      </c>
      <c r="F1332" s="245"/>
    </row>
    <row r="1333" spans="1:6" s="14" customFormat="1" ht="22.5" customHeight="1">
      <c r="A1333" s="36" t="s">
        <v>1</v>
      </c>
      <c r="B1333" s="226" t="s">
        <v>60</v>
      </c>
      <c r="C1333" s="227"/>
      <c r="D1333" s="228"/>
      <c r="E1333" s="239">
        <f>F1242</f>
        <v>0</v>
      </c>
      <c r="F1333" s="240"/>
    </row>
    <row r="1334" spans="1:6" s="14" customFormat="1" ht="22.5" customHeight="1">
      <c r="A1334" s="36" t="s">
        <v>2</v>
      </c>
      <c r="B1334" s="226" t="s">
        <v>359</v>
      </c>
      <c r="C1334" s="227"/>
      <c r="D1334" s="228"/>
      <c r="E1334" s="239">
        <f>F1270</f>
        <v>0</v>
      </c>
      <c r="F1334" s="240"/>
    </row>
    <row r="1335" spans="1:6" s="14" customFormat="1" ht="22.5" customHeight="1" thickBot="1">
      <c r="A1335" s="36" t="s">
        <v>3</v>
      </c>
      <c r="B1335" s="226" t="s">
        <v>393</v>
      </c>
      <c r="C1335" s="227"/>
      <c r="D1335" s="228"/>
      <c r="E1335" s="239">
        <f>F1327</f>
        <v>0</v>
      </c>
      <c r="F1335" s="240"/>
    </row>
    <row r="1336" spans="1:6" s="14" customFormat="1" ht="18" customHeight="1" thickBot="1">
      <c r="A1336" s="55"/>
      <c r="B1336" s="234" t="s">
        <v>522</v>
      </c>
      <c r="C1336" s="235"/>
      <c r="D1336" s="236"/>
      <c r="E1336" s="237">
        <f>SUM(E1332:F1335)</f>
        <v>0</v>
      </c>
      <c r="F1336" s="238"/>
    </row>
    <row r="1337" spans="1:6" ht="16.5" customHeight="1">
      <c r="B1337" s="51"/>
      <c r="C1337" s="51"/>
      <c r="D1337" s="51"/>
    </row>
    <row r="1338" spans="1:6" ht="16.5" customHeight="1">
      <c r="A1338" s="94" t="s">
        <v>564</v>
      </c>
      <c r="B1338" s="95" t="s">
        <v>565</v>
      </c>
      <c r="C1338" s="95"/>
      <c r="D1338" s="95"/>
      <c r="E1338" s="96"/>
      <c r="F1338" s="96"/>
    </row>
    <row r="1339" spans="1:6" ht="16.5" customHeight="1">
      <c r="B1339" s="51"/>
      <c r="C1339" s="51"/>
      <c r="D1339" s="51"/>
    </row>
    <row r="1340" spans="1:6" ht="16.5" customHeight="1">
      <c r="A1340" s="156" t="s">
        <v>0</v>
      </c>
      <c r="B1340" s="157" t="s">
        <v>99</v>
      </c>
      <c r="C1340" s="159"/>
      <c r="D1340" s="159"/>
      <c r="E1340" s="160"/>
      <c r="F1340" s="160"/>
    </row>
    <row r="1341" spans="1:6" ht="16.5" customHeight="1" thickBot="1">
      <c r="B1341" s="51"/>
      <c r="C1341" s="51"/>
      <c r="D1341" s="51"/>
    </row>
    <row r="1342" spans="1:6" s="14" customFormat="1" ht="24" customHeight="1">
      <c r="A1342" s="20" t="s">
        <v>4</v>
      </c>
      <c r="B1342" s="21" t="s">
        <v>5</v>
      </c>
      <c r="C1342" s="22" t="s">
        <v>6</v>
      </c>
      <c r="D1342" s="45" t="s">
        <v>7</v>
      </c>
      <c r="E1342" s="44" t="s">
        <v>9</v>
      </c>
      <c r="F1342" s="23" t="s">
        <v>10</v>
      </c>
    </row>
    <row r="1343" spans="1:6" s="14" customFormat="1" ht="15" customHeight="1" thickBot="1">
      <c r="A1343" s="24" t="s">
        <v>8</v>
      </c>
      <c r="B1343" s="25">
        <v>1</v>
      </c>
      <c r="C1343" s="26">
        <v>2</v>
      </c>
      <c r="D1343" s="46">
        <v>3</v>
      </c>
      <c r="E1343" s="27">
        <v>4</v>
      </c>
      <c r="F1343" s="28" t="s">
        <v>16</v>
      </c>
    </row>
    <row r="1344" spans="1:6" s="13" customFormat="1" ht="51.75" customHeight="1">
      <c r="A1344" s="71" t="s">
        <v>307</v>
      </c>
      <c r="B1344" s="172" t="s">
        <v>464</v>
      </c>
      <c r="C1344" s="77">
        <v>240</v>
      </c>
      <c r="D1344" s="78" t="s">
        <v>92</v>
      </c>
      <c r="E1344" s="30"/>
      <c r="F1344" s="31">
        <f>C1344*E1344</f>
        <v>0</v>
      </c>
    </row>
    <row r="1345" spans="1:6" s="13" customFormat="1" ht="49.5" customHeight="1" thickBot="1">
      <c r="A1345" s="29" t="s">
        <v>308</v>
      </c>
      <c r="B1345" s="172" t="s">
        <v>465</v>
      </c>
      <c r="C1345" s="190">
        <v>0.1</v>
      </c>
      <c r="D1345" s="182" t="s">
        <v>97</v>
      </c>
      <c r="E1345" s="30">
        <f>F1344</f>
        <v>0</v>
      </c>
      <c r="F1345" s="31">
        <f>C1345*E1345</f>
        <v>0</v>
      </c>
    </row>
    <row r="1346" spans="1:6" s="14" customFormat="1" ht="18" customHeight="1" thickBot="1">
      <c r="A1346" s="32"/>
      <c r="B1346" s="221" t="s">
        <v>463</v>
      </c>
      <c r="C1346" s="221"/>
      <c r="D1346" s="222"/>
      <c r="E1346" s="54"/>
      <c r="F1346" s="33">
        <f>SUM(F1344:F1345)</f>
        <v>0</v>
      </c>
    </row>
    <row r="1347" spans="1:6" ht="16.5" customHeight="1">
      <c r="B1347" s="51"/>
      <c r="C1347" s="51"/>
      <c r="D1347" s="51"/>
    </row>
    <row r="1348" spans="1:6" ht="16.5" customHeight="1">
      <c r="A1348" s="156" t="s">
        <v>1</v>
      </c>
      <c r="B1348" s="157" t="s">
        <v>359</v>
      </c>
      <c r="C1348" s="159"/>
      <c r="D1348" s="159"/>
      <c r="E1348" s="160"/>
      <c r="F1348" s="160"/>
    </row>
    <row r="1349" spans="1:6" ht="16.5" customHeight="1" thickBot="1">
      <c r="B1349" s="51"/>
      <c r="C1349" s="51"/>
      <c r="D1349" s="51"/>
    </row>
    <row r="1350" spans="1:6" s="14" customFormat="1" ht="24" customHeight="1">
      <c r="A1350" s="20" t="s">
        <v>4</v>
      </c>
      <c r="B1350" s="21" t="s">
        <v>5</v>
      </c>
      <c r="C1350" s="22" t="s">
        <v>6</v>
      </c>
      <c r="D1350" s="45" t="s">
        <v>7</v>
      </c>
      <c r="E1350" s="44" t="s">
        <v>9</v>
      </c>
      <c r="F1350" s="23" t="s">
        <v>10</v>
      </c>
    </row>
    <row r="1351" spans="1:6" s="14" customFormat="1" ht="15" customHeight="1" thickBot="1">
      <c r="A1351" s="24" t="s">
        <v>8</v>
      </c>
      <c r="B1351" s="25">
        <v>1</v>
      </c>
      <c r="C1351" s="26">
        <v>2</v>
      </c>
      <c r="D1351" s="46">
        <v>3</v>
      </c>
      <c r="E1351" s="27">
        <v>4</v>
      </c>
      <c r="F1351" s="28" t="s">
        <v>16</v>
      </c>
    </row>
    <row r="1352" spans="1:6" s="13" customFormat="1" ht="37.5" customHeight="1">
      <c r="A1352" s="71" t="s">
        <v>335</v>
      </c>
      <c r="B1352" s="172" t="s">
        <v>467</v>
      </c>
      <c r="C1352" s="77">
        <v>240</v>
      </c>
      <c r="D1352" s="78" t="s">
        <v>92</v>
      </c>
      <c r="E1352" s="30"/>
      <c r="F1352" s="31">
        <f>C1352*E1352</f>
        <v>0</v>
      </c>
    </row>
    <row r="1353" spans="1:6" s="13" customFormat="1" ht="39" customHeight="1">
      <c r="A1353" s="29" t="s">
        <v>336</v>
      </c>
      <c r="B1353" s="172" t="s">
        <v>468</v>
      </c>
      <c r="C1353" s="187">
        <v>30</v>
      </c>
      <c r="D1353" s="182" t="s">
        <v>18</v>
      </c>
      <c r="E1353" s="30"/>
      <c r="F1353" s="31">
        <f>C1353*E1353</f>
        <v>0</v>
      </c>
    </row>
    <row r="1354" spans="1:6" s="13" customFormat="1" ht="23.25" customHeight="1">
      <c r="A1354" s="29" t="s">
        <v>337</v>
      </c>
      <c r="B1354" s="172" t="s">
        <v>469</v>
      </c>
      <c r="C1354" s="187">
        <v>1</v>
      </c>
      <c r="D1354" s="182" t="s">
        <v>474</v>
      </c>
      <c r="E1354" s="30"/>
      <c r="F1354" s="31">
        <f t="shared" ref="F1354:F1357" si="38">C1354*E1354</f>
        <v>0</v>
      </c>
    </row>
    <row r="1355" spans="1:6" s="13" customFormat="1" ht="23.25" customHeight="1">
      <c r="A1355" s="29" t="s">
        <v>338</v>
      </c>
      <c r="B1355" s="172" t="s">
        <v>470</v>
      </c>
      <c r="C1355" s="187">
        <v>240</v>
      </c>
      <c r="D1355" s="182" t="s">
        <v>92</v>
      </c>
      <c r="E1355" s="30"/>
      <c r="F1355" s="31">
        <f t="shared" si="38"/>
        <v>0</v>
      </c>
    </row>
    <row r="1356" spans="1:6" s="13" customFormat="1" ht="23.25" customHeight="1">
      <c r="A1356" s="29" t="s">
        <v>339</v>
      </c>
      <c r="B1356" s="172" t="s">
        <v>471</v>
      </c>
      <c r="C1356" s="187">
        <v>240</v>
      </c>
      <c r="D1356" s="182" t="s">
        <v>92</v>
      </c>
      <c r="E1356" s="30"/>
      <c r="F1356" s="31">
        <f t="shared" si="38"/>
        <v>0</v>
      </c>
    </row>
    <row r="1357" spans="1:6" s="13" customFormat="1" ht="23.25" customHeight="1" thickBot="1">
      <c r="A1357" s="67" t="s">
        <v>341</v>
      </c>
      <c r="B1357" s="175" t="s">
        <v>472</v>
      </c>
      <c r="C1357" s="188">
        <v>240</v>
      </c>
      <c r="D1357" s="184" t="s">
        <v>92</v>
      </c>
      <c r="E1357" s="68"/>
      <c r="F1357" s="31">
        <f t="shared" si="38"/>
        <v>0</v>
      </c>
    </row>
    <row r="1358" spans="1:6" s="13" customFormat="1" ht="23.25" customHeight="1" thickBot="1">
      <c r="A1358" s="85"/>
      <c r="B1358" s="292" t="s">
        <v>475</v>
      </c>
      <c r="C1358" s="293"/>
      <c r="D1358" s="294"/>
      <c r="E1358" s="62"/>
      <c r="F1358" s="165">
        <f>SUM(F1352:F1357)</f>
        <v>0</v>
      </c>
    </row>
    <row r="1359" spans="1:6" s="13" customFormat="1" ht="42.75" customHeight="1" thickBot="1">
      <c r="A1359" s="29" t="s">
        <v>342</v>
      </c>
      <c r="B1359" s="176" t="s">
        <v>473</v>
      </c>
      <c r="C1359" s="189">
        <v>0.1</v>
      </c>
      <c r="D1359" s="162" t="s">
        <v>97</v>
      </c>
      <c r="E1359" s="30"/>
      <c r="F1359" s="31">
        <f>F1358*0.1</f>
        <v>0</v>
      </c>
    </row>
    <row r="1360" spans="1:6" s="14" customFormat="1" ht="18" customHeight="1" thickBot="1">
      <c r="A1360" s="32"/>
      <c r="B1360" s="221" t="s">
        <v>466</v>
      </c>
      <c r="C1360" s="221"/>
      <c r="D1360" s="222"/>
      <c r="E1360" s="54"/>
      <c r="F1360" s="33">
        <f>F1358+F1359</f>
        <v>0</v>
      </c>
    </row>
    <row r="1361" spans="1:6" ht="16.5" customHeight="1">
      <c r="B1361" s="51"/>
      <c r="C1361" s="51"/>
      <c r="D1361" s="51"/>
    </row>
    <row r="1362" spans="1:6" ht="16.5" customHeight="1">
      <c r="A1362" s="156" t="s">
        <v>2</v>
      </c>
      <c r="B1362" s="157" t="s">
        <v>393</v>
      </c>
      <c r="C1362" s="159"/>
      <c r="D1362" s="159"/>
      <c r="E1362" s="160"/>
      <c r="F1362" s="160"/>
    </row>
    <row r="1363" spans="1:6" ht="16.5" customHeight="1" thickBot="1">
      <c r="B1363" s="51"/>
      <c r="C1363" s="51"/>
      <c r="D1363" s="51"/>
    </row>
    <row r="1364" spans="1:6" s="14" customFormat="1" ht="24" customHeight="1">
      <c r="A1364" s="20" t="s">
        <v>4</v>
      </c>
      <c r="B1364" s="21" t="s">
        <v>5</v>
      </c>
      <c r="C1364" s="22" t="s">
        <v>6</v>
      </c>
      <c r="D1364" s="45" t="s">
        <v>7</v>
      </c>
      <c r="E1364" s="44" t="s">
        <v>9</v>
      </c>
      <c r="F1364" s="23" t="s">
        <v>10</v>
      </c>
    </row>
    <row r="1365" spans="1:6" s="14" customFormat="1" ht="15" customHeight="1" thickBot="1">
      <c r="A1365" s="24" t="s">
        <v>8</v>
      </c>
      <c r="B1365" s="25">
        <v>1</v>
      </c>
      <c r="C1365" s="26">
        <v>2</v>
      </c>
      <c r="D1365" s="46">
        <v>3</v>
      </c>
      <c r="E1365" s="27">
        <v>4</v>
      </c>
      <c r="F1365" s="28" t="s">
        <v>16</v>
      </c>
    </row>
    <row r="1366" spans="1:6" s="13" customFormat="1" ht="27.75" customHeight="1">
      <c r="A1366" s="71" t="s">
        <v>375</v>
      </c>
      <c r="B1366" s="172" t="s">
        <v>477</v>
      </c>
      <c r="C1366" s="77">
        <v>240</v>
      </c>
      <c r="D1366" s="78" t="s">
        <v>64</v>
      </c>
      <c r="E1366" s="30"/>
      <c r="F1366" s="31">
        <f>C1366*E1366</f>
        <v>0</v>
      </c>
    </row>
    <row r="1367" spans="1:6" s="13" customFormat="1" ht="48" customHeight="1">
      <c r="A1367" s="29" t="s">
        <v>376</v>
      </c>
      <c r="B1367" s="172" t="s">
        <v>478</v>
      </c>
      <c r="C1367" s="187">
        <v>30</v>
      </c>
      <c r="D1367" s="182" t="s">
        <v>18</v>
      </c>
      <c r="E1367" s="30"/>
      <c r="F1367" s="31">
        <f>C1367*E1367</f>
        <v>0</v>
      </c>
    </row>
    <row r="1368" spans="1:6" s="13" customFormat="1" ht="36" customHeight="1">
      <c r="A1368" s="29" t="s">
        <v>377</v>
      </c>
      <c r="B1368" s="172" t="s">
        <v>479</v>
      </c>
      <c r="C1368" s="187">
        <v>30</v>
      </c>
      <c r="D1368" s="182" t="s">
        <v>18</v>
      </c>
      <c r="E1368" s="30"/>
      <c r="F1368" s="31">
        <f t="shared" ref="F1368:F1376" si="39">C1368*E1368</f>
        <v>0</v>
      </c>
    </row>
    <row r="1369" spans="1:6" s="13" customFormat="1" ht="23.25" customHeight="1">
      <c r="A1369" s="29"/>
      <c r="B1369" s="172" t="s">
        <v>480</v>
      </c>
      <c r="C1369" s="187">
        <v>30</v>
      </c>
      <c r="D1369" s="182" t="s">
        <v>18</v>
      </c>
      <c r="E1369" s="30"/>
      <c r="F1369" s="31">
        <f t="shared" si="39"/>
        <v>0</v>
      </c>
    </row>
    <row r="1370" spans="1:6" s="13" customFormat="1" ht="23.25" customHeight="1">
      <c r="A1370" s="29"/>
      <c r="B1370" s="172" t="s">
        <v>481</v>
      </c>
      <c r="C1370" s="187">
        <v>30</v>
      </c>
      <c r="D1370" s="182" t="s">
        <v>18</v>
      </c>
      <c r="E1370" s="30"/>
      <c r="F1370" s="31">
        <f t="shared" si="39"/>
        <v>0</v>
      </c>
    </row>
    <row r="1371" spans="1:6" s="13" customFormat="1" ht="23.25" customHeight="1">
      <c r="A1371" s="29"/>
      <c r="B1371" s="172" t="s">
        <v>482</v>
      </c>
      <c r="C1371" s="187">
        <v>30</v>
      </c>
      <c r="D1371" s="182" t="s">
        <v>18</v>
      </c>
      <c r="E1371" s="30"/>
      <c r="F1371" s="31">
        <f t="shared" si="39"/>
        <v>0</v>
      </c>
    </row>
    <row r="1372" spans="1:6" s="13" customFormat="1" ht="23.25" customHeight="1">
      <c r="A1372" s="29"/>
      <c r="B1372" s="172" t="s">
        <v>483</v>
      </c>
      <c r="C1372" s="187">
        <v>30</v>
      </c>
      <c r="D1372" s="182" t="s">
        <v>18</v>
      </c>
      <c r="E1372" s="30"/>
      <c r="F1372" s="31">
        <f t="shared" si="39"/>
        <v>0</v>
      </c>
    </row>
    <row r="1373" spans="1:6" s="13" customFormat="1" ht="23.25" customHeight="1">
      <c r="A1373" s="29"/>
      <c r="B1373" s="172" t="s">
        <v>484</v>
      </c>
      <c r="C1373" s="187">
        <v>30</v>
      </c>
      <c r="D1373" s="182" t="s">
        <v>18</v>
      </c>
      <c r="E1373" s="30"/>
      <c r="F1373" s="31">
        <f t="shared" si="39"/>
        <v>0</v>
      </c>
    </row>
    <row r="1374" spans="1:6" s="13" customFormat="1" ht="23.25" customHeight="1">
      <c r="A1374" s="56"/>
      <c r="B1374" s="172" t="s">
        <v>485</v>
      </c>
      <c r="C1374" s="187">
        <v>30</v>
      </c>
      <c r="D1374" s="182" t="s">
        <v>18</v>
      </c>
      <c r="E1374" s="57"/>
      <c r="F1374" s="31">
        <f t="shared" si="39"/>
        <v>0</v>
      </c>
    </row>
    <row r="1375" spans="1:6" s="13" customFormat="1" ht="23.25" customHeight="1">
      <c r="A1375" s="56" t="s">
        <v>378</v>
      </c>
      <c r="B1375" s="172" t="s">
        <v>486</v>
      </c>
      <c r="C1375" s="187">
        <v>30</v>
      </c>
      <c r="D1375" s="182" t="s">
        <v>18</v>
      </c>
      <c r="E1375" s="57"/>
      <c r="F1375" s="31">
        <f t="shared" si="39"/>
        <v>0</v>
      </c>
    </row>
    <row r="1376" spans="1:6" s="13" customFormat="1" ht="23.25" customHeight="1" thickBot="1">
      <c r="A1376" s="29" t="s">
        <v>379</v>
      </c>
      <c r="B1376" s="172" t="s">
        <v>426</v>
      </c>
      <c r="C1376" s="187">
        <v>30</v>
      </c>
      <c r="D1376" s="182" t="s">
        <v>18</v>
      </c>
      <c r="E1376" s="30"/>
      <c r="F1376" s="31">
        <f t="shared" si="39"/>
        <v>0</v>
      </c>
    </row>
    <row r="1377" spans="1:6" s="14" customFormat="1" ht="18" customHeight="1" thickBot="1">
      <c r="A1377" s="32"/>
      <c r="B1377" s="221" t="s">
        <v>476</v>
      </c>
      <c r="C1377" s="221"/>
      <c r="D1377" s="222"/>
      <c r="E1377" s="54"/>
      <c r="F1377" s="33">
        <f>SUM(F1366:F1376)</f>
        <v>0</v>
      </c>
    </row>
    <row r="1378" spans="1:6" ht="16.5" customHeight="1">
      <c r="B1378" s="51"/>
      <c r="C1378" s="51"/>
      <c r="D1378" s="51"/>
    </row>
    <row r="1379" spans="1:6" ht="15.75" customHeight="1">
      <c r="A1379" s="286" t="s">
        <v>566</v>
      </c>
      <c r="B1379" s="286"/>
      <c r="C1379" s="286"/>
      <c r="D1379" s="286"/>
      <c r="E1379" s="286"/>
      <c r="F1379" s="286"/>
    </row>
    <row r="1380" spans="1:6" ht="12.75" customHeight="1" thickBot="1">
      <c r="A1380" s="34"/>
      <c r="B1380" s="34"/>
      <c r="C1380" s="34"/>
      <c r="D1380" s="34"/>
      <c r="E1380" s="34"/>
      <c r="F1380" s="34"/>
    </row>
    <row r="1381" spans="1:6" s="14" customFormat="1" ht="20.25" customHeight="1" thickBot="1">
      <c r="A1381" s="35"/>
      <c r="B1381" s="230" t="s">
        <v>21</v>
      </c>
      <c r="C1381" s="231"/>
      <c r="D1381" s="232"/>
      <c r="E1381" s="231" t="s">
        <v>17</v>
      </c>
      <c r="F1381" s="232"/>
    </row>
    <row r="1382" spans="1:6" s="14" customFormat="1" ht="22.5" customHeight="1">
      <c r="A1382" s="52" t="s">
        <v>0</v>
      </c>
      <c r="B1382" s="241" t="s">
        <v>99</v>
      </c>
      <c r="C1382" s="242"/>
      <c r="D1382" s="243"/>
      <c r="E1382" s="244">
        <f>F1346</f>
        <v>0</v>
      </c>
      <c r="F1382" s="245"/>
    </row>
    <row r="1383" spans="1:6" s="14" customFormat="1" ht="22.5" customHeight="1">
      <c r="A1383" s="36" t="s">
        <v>1</v>
      </c>
      <c r="B1383" s="226" t="s">
        <v>359</v>
      </c>
      <c r="C1383" s="227"/>
      <c r="D1383" s="228"/>
      <c r="E1383" s="239">
        <f>F1360</f>
        <v>0</v>
      </c>
      <c r="F1383" s="240"/>
    </row>
    <row r="1384" spans="1:6" s="14" customFormat="1" ht="22.5" customHeight="1" thickBot="1">
      <c r="A1384" s="36" t="s">
        <v>2</v>
      </c>
      <c r="B1384" s="226" t="s">
        <v>393</v>
      </c>
      <c r="C1384" s="227"/>
      <c r="D1384" s="228"/>
      <c r="E1384" s="239">
        <f>F1377</f>
        <v>0</v>
      </c>
      <c r="F1384" s="240"/>
    </row>
    <row r="1385" spans="1:6" s="14" customFormat="1" ht="18" customHeight="1" thickBot="1">
      <c r="A1385" s="55"/>
      <c r="B1385" s="234" t="s">
        <v>567</v>
      </c>
      <c r="C1385" s="235"/>
      <c r="D1385" s="236"/>
      <c r="E1385" s="237">
        <f>SUM(E1382:F1384)</f>
        <v>0</v>
      </c>
      <c r="F1385" s="238"/>
    </row>
    <row r="1386" spans="1:6" ht="16.5" customHeight="1">
      <c r="B1386" s="51"/>
      <c r="C1386" s="51"/>
      <c r="D1386" s="51"/>
    </row>
    <row r="1387" spans="1:6" ht="15.75" customHeight="1">
      <c r="A1387" s="291" t="s">
        <v>568</v>
      </c>
      <c r="B1387" s="291"/>
      <c r="C1387" s="291"/>
      <c r="D1387" s="291"/>
      <c r="E1387" s="291"/>
      <c r="F1387" s="291"/>
    </row>
    <row r="1388" spans="1:6" ht="12.75" customHeight="1" thickBot="1">
      <c r="A1388" s="34"/>
      <c r="B1388" s="34"/>
      <c r="C1388" s="34"/>
      <c r="D1388" s="34"/>
      <c r="E1388" s="34"/>
      <c r="F1388" s="34"/>
    </row>
    <row r="1389" spans="1:6" s="14" customFormat="1" ht="20.25" customHeight="1" thickBot="1">
      <c r="A1389" s="35"/>
      <c r="B1389" s="230" t="s">
        <v>21</v>
      </c>
      <c r="C1389" s="231"/>
      <c r="D1389" s="232"/>
      <c r="E1389" s="231" t="s">
        <v>17</v>
      </c>
      <c r="F1389" s="232"/>
    </row>
    <row r="1390" spans="1:6" s="14" customFormat="1" ht="22.5" customHeight="1">
      <c r="A1390" s="52" t="s">
        <v>23</v>
      </c>
      <c r="B1390" s="241" t="s">
        <v>358</v>
      </c>
      <c r="C1390" s="242"/>
      <c r="D1390" s="243"/>
      <c r="E1390" s="244">
        <f>E967</f>
        <v>0</v>
      </c>
      <c r="F1390" s="245"/>
    </row>
    <row r="1391" spans="1:6" s="14" customFormat="1" ht="22.5" customHeight="1">
      <c r="A1391" s="36" t="s">
        <v>459</v>
      </c>
      <c r="B1391" s="226" t="s">
        <v>570</v>
      </c>
      <c r="C1391" s="227"/>
      <c r="D1391" s="228"/>
      <c r="E1391" s="239">
        <f>E1016</f>
        <v>0</v>
      </c>
      <c r="F1391" s="240"/>
    </row>
    <row r="1392" spans="1:6" s="14" customFormat="1" ht="22.5" customHeight="1">
      <c r="A1392" s="36" t="s">
        <v>24</v>
      </c>
      <c r="B1392" s="226" t="s">
        <v>487</v>
      </c>
      <c r="C1392" s="227"/>
      <c r="D1392" s="228"/>
      <c r="E1392" s="239">
        <f>E1144</f>
        <v>0</v>
      </c>
      <c r="F1392" s="240"/>
    </row>
    <row r="1393" spans="1:6" s="14" customFormat="1" ht="22.5" customHeight="1">
      <c r="A1393" s="36" t="s">
        <v>516</v>
      </c>
      <c r="B1393" s="226" t="s">
        <v>571</v>
      </c>
      <c r="C1393" s="227"/>
      <c r="D1393" s="228"/>
      <c r="E1393" s="239">
        <f>E1193</f>
        <v>0</v>
      </c>
      <c r="F1393" s="240"/>
    </row>
    <row r="1394" spans="1:6" s="14" customFormat="1" ht="22.5" customHeight="1">
      <c r="A1394" s="36" t="s">
        <v>48</v>
      </c>
      <c r="B1394" s="226" t="s">
        <v>520</v>
      </c>
      <c r="C1394" s="227"/>
      <c r="D1394" s="228"/>
      <c r="E1394" s="239">
        <f>E1336</f>
        <v>0</v>
      </c>
      <c r="F1394" s="240"/>
    </row>
    <row r="1395" spans="1:6" s="14" customFormat="1" ht="22.5" customHeight="1">
      <c r="A1395" s="36" t="s">
        <v>564</v>
      </c>
      <c r="B1395" s="226" t="s">
        <v>565</v>
      </c>
      <c r="C1395" s="227"/>
      <c r="D1395" s="228"/>
      <c r="E1395" s="239">
        <f>E1385</f>
        <v>0</v>
      </c>
      <c r="F1395" s="240"/>
    </row>
    <row r="1396" spans="1:6" s="14" customFormat="1" ht="34.5" customHeight="1">
      <c r="A1396" s="36" t="s">
        <v>49</v>
      </c>
      <c r="B1396" s="226" t="s">
        <v>572</v>
      </c>
      <c r="C1396" s="227"/>
      <c r="D1396" s="228"/>
      <c r="E1396" s="239"/>
      <c r="F1396" s="240"/>
    </row>
    <row r="1397" spans="1:6" s="14" customFormat="1" ht="22.5" customHeight="1">
      <c r="A1397" s="36" t="s">
        <v>50</v>
      </c>
      <c r="B1397" s="226" t="s">
        <v>573</v>
      </c>
      <c r="C1397" s="227"/>
      <c r="D1397" s="228"/>
      <c r="E1397" s="239"/>
      <c r="F1397" s="240"/>
    </row>
    <row r="1398" spans="1:6" s="14" customFormat="1" ht="33" customHeight="1" thickBot="1">
      <c r="A1398" s="64" t="s">
        <v>52</v>
      </c>
      <c r="B1398" s="298" t="s">
        <v>574</v>
      </c>
      <c r="C1398" s="299"/>
      <c r="D1398" s="300"/>
      <c r="E1398" s="301"/>
      <c r="F1398" s="302"/>
    </row>
    <row r="1399" spans="1:6" s="14" customFormat="1" ht="22.5" customHeight="1" thickBot="1">
      <c r="A1399" s="55"/>
      <c r="B1399" s="303" t="s">
        <v>575</v>
      </c>
      <c r="C1399" s="304"/>
      <c r="D1399" s="305"/>
      <c r="E1399" s="306">
        <f>SUM(E1390:F1398)</f>
        <v>0</v>
      </c>
      <c r="F1399" s="307"/>
    </row>
    <row r="1400" spans="1:6" s="14" customFormat="1" ht="22.5" customHeight="1" thickBot="1">
      <c r="A1400" s="36" t="s">
        <v>53</v>
      </c>
      <c r="B1400" s="308" t="s">
        <v>576</v>
      </c>
      <c r="C1400" s="309"/>
      <c r="D1400" s="310"/>
      <c r="E1400" s="311">
        <f>E1399*0.05</f>
        <v>0</v>
      </c>
      <c r="F1400" s="255"/>
    </row>
    <row r="1401" spans="1:6" s="14" customFormat="1" ht="22.5" customHeight="1" thickBot="1">
      <c r="A1401" s="55"/>
      <c r="B1401" s="234" t="s">
        <v>569</v>
      </c>
      <c r="C1401" s="235"/>
      <c r="D1401" s="236"/>
      <c r="E1401" s="237">
        <f>E1399+E1400</f>
        <v>0</v>
      </c>
      <c r="F1401" s="238"/>
    </row>
    <row r="1402" spans="1:6" ht="16.5" customHeight="1">
      <c r="B1402" s="51"/>
      <c r="C1402" s="51"/>
      <c r="D1402" s="51"/>
    </row>
    <row r="1403" spans="1:6" ht="13.5" customHeight="1">
      <c r="A1403" s="276" t="s">
        <v>22</v>
      </c>
      <c r="B1403" s="276"/>
      <c r="C1403" s="276"/>
      <c r="D1403" s="276"/>
      <c r="E1403" s="276"/>
      <c r="F1403" s="276"/>
    </row>
    <row r="1404" spans="1:6" ht="13.5" customHeight="1">
      <c r="A1404" s="275" t="s">
        <v>65</v>
      </c>
      <c r="B1404" s="275"/>
      <c r="C1404" s="275"/>
      <c r="D1404" s="275"/>
      <c r="E1404" s="275"/>
      <c r="F1404" s="275"/>
    </row>
    <row r="1405" spans="1:6" ht="12.75" customHeight="1" thickBot="1">
      <c r="A1405" s="34"/>
      <c r="B1405" s="34"/>
      <c r="C1405" s="34"/>
      <c r="D1405" s="34"/>
      <c r="E1405" s="34"/>
      <c r="F1405" s="34"/>
    </row>
    <row r="1406" spans="1:6" s="14" customFormat="1" ht="20.25" customHeight="1" thickBot="1">
      <c r="A1406" s="35"/>
      <c r="B1406" s="230" t="s">
        <v>21</v>
      </c>
      <c r="C1406" s="231"/>
      <c r="D1406" s="232"/>
      <c r="E1406" s="231" t="s">
        <v>17</v>
      </c>
      <c r="F1406" s="232"/>
    </row>
    <row r="1407" spans="1:6" s="14" customFormat="1" ht="22.5" customHeight="1">
      <c r="A1407" s="52" t="s">
        <v>59</v>
      </c>
      <c r="B1407" s="241" t="s">
        <v>66</v>
      </c>
      <c r="C1407" s="242"/>
      <c r="D1407" s="243"/>
      <c r="E1407" s="244">
        <f>E837</f>
        <v>0</v>
      </c>
      <c r="F1407" s="245"/>
    </row>
    <row r="1408" spans="1:6" s="14" customFormat="1" ht="22.5" customHeight="1" thickBot="1">
      <c r="A1408" s="36" t="s">
        <v>62</v>
      </c>
      <c r="B1408" s="226" t="s">
        <v>297</v>
      </c>
      <c r="C1408" s="227"/>
      <c r="D1408" s="228"/>
      <c r="E1408" s="239">
        <f>E1401</f>
        <v>0</v>
      </c>
      <c r="F1408" s="240"/>
    </row>
    <row r="1409" spans="1:6" s="14" customFormat="1" ht="22.5" customHeight="1">
      <c r="A1409" s="52"/>
      <c r="B1409" s="277" t="s">
        <v>30</v>
      </c>
      <c r="C1409" s="278"/>
      <c r="D1409" s="279"/>
      <c r="E1409" s="280">
        <f>SUM(E1407:F1408)</f>
        <v>0</v>
      </c>
      <c r="F1409" s="281"/>
    </row>
    <row r="1410" spans="1:6" s="14" customFormat="1" ht="22.5" customHeight="1" thickBot="1">
      <c r="A1410" s="64"/>
      <c r="B1410" s="251" t="s">
        <v>46</v>
      </c>
      <c r="C1410" s="252"/>
      <c r="D1410" s="253"/>
      <c r="E1410" s="217">
        <v>0</v>
      </c>
      <c r="F1410" s="83">
        <f>E1409*E1410</f>
        <v>0</v>
      </c>
    </row>
    <row r="1411" spans="1:6" s="14" customFormat="1" ht="22.5" customHeight="1" thickBot="1">
      <c r="A1411" s="55"/>
      <c r="B1411" s="234" t="s">
        <v>26</v>
      </c>
      <c r="C1411" s="235"/>
      <c r="D1411" s="236"/>
      <c r="E1411" s="237">
        <f>E1409-F1410</f>
        <v>0</v>
      </c>
      <c r="F1411" s="238"/>
    </row>
    <row r="1412" spans="1:6" s="14" customFormat="1" ht="19.5" customHeight="1">
      <c r="A1412" s="36"/>
      <c r="B1412" s="248" t="s">
        <v>29</v>
      </c>
      <c r="C1412" s="249"/>
      <c r="D1412" s="250"/>
      <c r="E1412" s="254">
        <f>E1411*0.22</f>
        <v>0</v>
      </c>
      <c r="F1412" s="255"/>
    </row>
    <row r="1413" spans="1:6" s="14" customFormat="1" ht="22.5" customHeight="1" thickBot="1">
      <c r="A1413" s="37"/>
      <c r="B1413" s="258" t="s">
        <v>28</v>
      </c>
      <c r="C1413" s="259"/>
      <c r="D1413" s="260"/>
      <c r="E1413" s="256">
        <f>E1411+E1412</f>
        <v>0</v>
      </c>
      <c r="F1413" s="257"/>
    </row>
    <row r="1414" spans="1:6" ht="13.5" customHeight="1"/>
    <row r="1415" spans="1:6" ht="21.75" customHeight="1">
      <c r="A1415" s="38" t="s">
        <v>619</v>
      </c>
    </row>
    <row r="1416" spans="1:6" ht="6.75" customHeight="1"/>
    <row r="1417" spans="1:6" s="39" customFormat="1" ht="20.25" customHeight="1">
      <c r="A1417" s="246" t="s">
        <v>19</v>
      </c>
      <c r="B1417" s="246"/>
      <c r="D1417" s="246" t="s">
        <v>27</v>
      </c>
      <c r="E1417" s="246"/>
      <c r="F1417" s="246"/>
    </row>
    <row r="1418" spans="1:6" s="39" customFormat="1" ht="20.25" customHeight="1">
      <c r="A1418" s="246" t="s">
        <v>20</v>
      </c>
      <c r="B1418" s="246"/>
      <c r="D1418" s="247"/>
      <c r="E1418" s="247"/>
      <c r="F1418" s="247"/>
    </row>
  </sheetData>
  <mergeCells count="377">
    <mergeCell ref="B1384:D1384"/>
    <mergeCell ref="E1384:F1384"/>
    <mergeCell ref="B1385:D1385"/>
    <mergeCell ref="E1385:F1385"/>
    <mergeCell ref="B1360:D1360"/>
    <mergeCell ref="B1358:D1358"/>
    <mergeCell ref="B1377:D1377"/>
    <mergeCell ref="B1393:D1393"/>
    <mergeCell ref="B1346:D1346"/>
    <mergeCell ref="A1379:F1379"/>
    <mergeCell ref="B1381:D1381"/>
    <mergeCell ref="E1381:F1381"/>
    <mergeCell ref="B1382:D1382"/>
    <mergeCell ref="E1382:F1382"/>
    <mergeCell ref="B1383:D1383"/>
    <mergeCell ref="E1383:F1383"/>
    <mergeCell ref="A1387:F1387"/>
    <mergeCell ref="B1389:D1389"/>
    <mergeCell ref="E1389:F1389"/>
    <mergeCell ref="B1390:D1390"/>
    <mergeCell ref="E1390:F1390"/>
    <mergeCell ref="E1335:F1335"/>
    <mergeCell ref="B1242:D1242"/>
    <mergeCell ref="B1270:D1270"/>
    <mergeCell ref="B1327:D1327"/>
    <mergeCell ref="B1325:D1325"/>
    <mergeCell ref="B1192:D1192"/>
    <mergeCell ref="E1192:F1192"/>
    <mergeCell ref="B1193:D1193"/>
    <mergeCell ref="E1193:F1193"/>
    <mergeCell ref="A1329:F1329"/>
    <mergeCell ref="B1331:D1331"/>
    <mergeCell ref="E1331:F1331"/>
    <mergeCell ref="B1332:D1332"/>
    <mergeCell ref="E1332:F1332"/>
    <mergeCell ref="B1333:D1333"/>
    <mergeCell ref="E1333:F1333"/>
    <mergeCell ref="B1168:D1168"/>
    <mergeCell ref="B1166:D1166"/>
    <mergeCell ref="B1185:D1185"/>
    <mergeCell ref="A1187:F1187"/>
    <mergeCell ref="B1189:D1189"/>
    <mergeCell ref="E1189:F1189"/>
    <mergeCell ref="B1190:D1190"/>
    <mergeCell ref="E1190:F1190"/>
    <mergeCell ref="B1144:D1144"/>
    <mergeCell ref="E1144:F1144"/>
    <mergeCell ref="B1401:D1401"/>
    <mergeCell ref="E1401:F1401"/>
    <mergeCell ref="B1391:D1391"/>
    <mergeCell ref="E1391:F1391"/>
    <mergeCell ref="B1392:D1392"/>
    <mergeCell ref="E1392:F1392"/>
    <mergeCell ref="E1393:F1393"/>
    <mergeCell ref="B1394:D1394"/>
    <mergeCell ref="E1394:F1394"/>
    <mergeCell ref="B1395:D1395"/>
    <mergeCell ref="E1395:F1395"/>
    <mergeCell ref="B1396:D1396"/>
    <mergeCell ref="E1396:F1396"/>
    <mergeCell ref="B1397:D1397"/>
    <mergeCell ref="E1397:F1397"/>
    <mergeCell ref="B1398:D1398"/>
    <mergeCell ref="E1398:F1398"/>
    <mergeCell ref="B1399:D1399"/>
    <mergeCell ref="E1399:F1399"/>
    <mergeCell ref="B1400:D1400"/>
    <mergeCell ref="E1400:F1400"/>
    <mergeCell ref="A1010:F1010"/>
    <mergeCell ref="B1012:D1012"/>
    <mergeCell ref="E1012:F1012"/>
    <mergeCell ref="B1336:D1336"/>
    <mergeCell ref="E1336:F1336"/>
    <mergeCell ref="B1334:D1334"/>
    <mergeCell ref="E1334:F1334"/>
    <mergeCell ref="B1335:D1335"/>
    <mergeCell ref="B1139:D1139"/>
    <mergeCell ref="E1139:F1139"/>
    <mergeCell ref="B1140:D1140"/>
    <mergeCell ref="E1140:F1140"/>
    <mergeCell ref="B1141:D1141"/>
    <mergeCell ref="E1141:F1141"/>
    <mergeCell ref="B1142:D1142"/>
    <mergeCell ref="E1142:F1142"/>
    <mergeCell ref="B1143:D1143"/>
    <mergeCell ref="E1143:F1143"/>
    <mergeCell ref="B1191:D1191"/>
    <mergeCell ref="E1191:F1191"/>
    <mergeCell ref="B1210:D1210"/>
    <mergeCell ref="B1154:D1154"/>
    <mergeCell ref="B1013:D1013"/>
    <mergeCell ref="E1013:F1013"/>
    <mergeCell ref="B964:D964"/>
    <mergeCell ref="E964:F964"/>
    <mergeCell ref="B965:D965"/>
    <mergeCell ref="E965:F965"/>
    <mergeCell ref="B966:D966"/>
    <mergeCell ref="E966:F966"/>
    <mergeCell ref="B967:D967"/>
    <mergeCell ref="E967:F967"/>
    <mergeCell ref="B977:D977"/>
    <mergeCell ref="B892:D892"/>
    <mergeCell ref="B918:D918"/>
    <mergeCell ref="B958:D958"/>
    <mergeCell ref="B956:D956"/>
    <mergeCell ref="B991:D991"/>
    <mergeCell ref="B989:D989"/>
    <mergeCell ref="B1008:D1008"/>
    <mergeCell ref="B1032:D1032"/>
    <mergeCell ref="A1137:F1137"/>
    <mergeCell ref="B1063:D1063"/>
    <mergeCell ref="B1090:D1090"/>
    <mergeCell ref="B1135:D1135"/>
    <mergeCell ref="B1133:D1133"/>
    <mergeCell ref="B1014:D1014"/>
    <mergeCell ref="E1014:F1014"/>
    <mergeCell ref="B1015:D1015"/>
    <mergeCell ref="E1015:F1015"/>
    <mergeCell ref="B1016:D1016"/>
    <mergeCell ref="E1016:F1016"/>
    <mergeCell ref="A960:F960"/>
    <mergeCell ref="B962:D962"/>
    <mergeCell ref="E962:F962"/>
    <mergeCell ref="B963:D963"/>
    <mergeCell ref="E963:F963"/>
    <mergeCell ref="B822:D822"/>
    <mergeCell ref="E822:F822"/>
    <mergeCell ref="B816:D816"/>
    <mergeCell ref="E816:F816"/>
    <mergeCell ref="E817:F817"/>
    <mergeCell ref="B861:D861"/>
    <mergeCell ref="B842:D842"/>
    <mergeCell ref="B830:D830"/>
    <mergeCell ref="E830:F830"/>
    <mergeCell ref="A832:F832"/>
    <mergeCell ref="B834:D834"/>
    <mergeCell ref="E834:F834"/>
    <mergeCell ref="B835:D835"/>
    <mergeCell ref="E835:F835"/>
    <mergeCell ref="B836:D836"/>
    <mergeCell ref="E836:F836"/>
    <mergeCell ref="B837:D837"/>
    <mergeCell ref="E837:F837"/>
    <mergeCell ref="B828:D828"/>
    <mergeCell ref="E828:F828"/>
    <mergeCell ref="A824:F824"/>
    <mergeCell ref="B826:D826"/>
    <mergeCell ref="E826:F826"/>
    <mergeCell ref="B827:D827"/>
    <mergeCell ref="E827:F827"/>
    <mergeCell ref="B829:D829"/>
    <mergeCell ref="E829:F829"/>
    <mergeCell ref="B703:D703"/>
    <mergeCell ref="B690:D690"/>
    <mergeCell ref="E690:F690"/>
    <mergeCell ref="B694:D694"/>
    <mergeCell ref="E694:F694"/>
    <mergeCell ref="B695:D695"/>
    <mergeCell ref="E695:F695"/>
    <mergeCell ref="B700:D700"/>
    <mergeCell ref="E693:F693"/>
    <mergeCell ref="E820:F820"/>
    <mergeCell ref="E821:F821"/>
    <mergeCell ref="B769:D769"/>
    <mergeCell ref="B708:D708"/>
    <mergeCell ref="B710:D710"/>
    <mergeCell ref="B726:D726"/>
    <mergeCell ref="B767:D767"/>
    <mergeCell ref="B818:D818"/>
    <mergeCell ref="E818:F818"/>
    <mergeCell ref="B819:D819"/>
    <mergeCell ref="E819:F819"/>
    <mergeCell ref="B780:D780"/>
    <mergeCell ref="E689:F689"/>
    <mergeCell ref="E552:F552"/>
    <mergeCell ref="B553:D553"/>
    <mergeCell ref="E553:F553"/>
    <mergeCell ref="B554:D554"/>
    <mergeCell ref="E554:F554"/>
    <mergeCell ref="B556:D556"/>
    <mergeCell ref="B728:D728"/>
    <mergeCell ref="B526:D526"/>
    <mergeCell ref="B537:D537"/>
    <mergeCell ref="B546:D546"/>
    <mergeCell ref="B565:D565"/>
    <mergeCell ref="B572:D572"/>
    <mergeCell ref="B570:D570"/>
    <mergeCell ref="B588:D588"/>
    <mergeCell ref="B633:D633"/>
    <mergeCell ref="B689:D689"/>
    <mergeCell ref="B649:D649"/>
    <mergeCell ref="B664:D664"/>
    <mergeCell ref="B691:D691"/>
    <mergeCell ref="E691:F691"/>
    <mergeCell ref="B692:D692"/>
    <mergeCell ref="E692:F692"/>
    <mergeCell ref="B693:D693"/>
    <mergeCell ref="B562:D562"/>
    <mergeCell ref="B557:D557"/>
    <mergeCell ref="B528:D528"/>
    <mergeCell ref="B513:D513"/>
    <mergeCell ref="E427:F427"/>
    <mergeCell ref="B437:D437"/>
    <mergeCell ref="B434:D434"/>
    <mergeCell ref="B444:D444"/>
    <mergeCell ref="B442:D442"/>
    <mergeCell ref="B460:D460"/>
    <mergeCell ref="B498:D498"/>
    <mergeCell ref="B511:D511"/>
    <mergeCell ref="E557:F557"/>
    <mergeCell ref="B555:D555"/>
    <mergeCell ref="E555:F555"/>
    <mergeCell ref="B552:D552"/>
    <mergeCell ref="E556:F556"/>
    <mergeCell ref="B426:D426"/>
    <mergeCell ref="E426:F426"/>
    <mergeCell ref="B419:D419"/>
    <mergeCell ref="E419:F419"/>
    <mergeCell ref="B462:D462"/>
    <mergeCell ref="B500:D500"/>
    <mergeCell ref="A421:F421"/>
    <mergeCell ref="B423:D423"/>
    <mergeCell ref="E423:F423"/>
    <mergeCell ref="B424:D424"/>
    <mergeCell ref="E424:F424"/>
    <mergeCell ref="B427:D427"/>
    <mergeCell ref="E416:F416"/>
    <mergeCell ref="B417:D417"/>
    <mergeCell ref="E417:F417"/>
    <mergeCell ref="B415:D415"/>
    <mergeCell ref="E415:F415"/>
    <mergeCell ref="B416:D416"/>
    <mergeCell ref="B418:D418"/>
    <mergeCell ref="E418:F418"/>
    <mergeCell ref="B425:D425"/>
    <mergeCell ref="E425:F425"/>
    <mergeCell ref="B139:D139"/>
    <mergeCell ref="E139:F139"/>
    <mergeCell ref="B140:D140"/>
    <mergeCell ref="E140:F140"/>
    <mergeCell ref="B148:D148"/>
    <mergeCell ref="B151:D151"/>
    <mergeCell ref="B156:D156"/>
    <mergeCell ref="B175:D175"/>
    <mergeCell ref="B229:D229"/>
    <mergeCell ref="B291:D291"/>
    <mergeCell ref="B294:D294"/>
    <mergeCell ref="B301:D301"/>
    <mergeCell ref="B299:D299"/>
    <mergeCell ref="B318:D318"/>
    <mergeCell ref="B366:D366"/>
    <mergeCell ref="B379:D379"/>
    <mergeCell ref="B392:D392"/>
    <mergeCell ref="B414:D414"/>
    <mergeCell ref="B381:D381"/>
    <mergeCell ref="B394:D394"/>
    <mergeCell ref="B401:D401"/>
    <mergeCell ref="B408:D408"/>
    <mergeCell ref="A410:F410"/>
    <mergeCell ref="B412:D412"/>
    <mergeCell ref="E412:F412"/>
    <mergeCell ref="B413:D413"/>
    <mergeCell ref="E413:F413"/>
    <mergeCell ref="E414:F414"/>
    <mergeCell ref="B91:D91"/>
    <mergeCell ref="B102:D102"/>
    <mergeCell ref="B117:D117"/>
    <mergeCell ref="B115:D115"/>
    <mergeCell ref="B124:D124"/>
    <mergeCell ref="B132:D132"/>
    <mergeCell ref="B1409:D1409"/>
    <mergeCell ref="E1409:F1409"/>
    <mergeCell ref="B1408:D1408"/>
    <mergeCell ref="E1408:F1408"/>
    <mergeCell ref="B1406:D1406"/>
    <mergeCell ref="E1406:F1406"/>
    <mergeCell ref="B158:D158"/>
    <mergeCell ref="B283:D283"/>
    <mergeCell ref="E283:F283"/>
    <mergeCell ref="B246:D246"/>
    <mergeCell ref="B259:D259"/>
    <mergeCell ref="B320:D320"/>
    <mergeCell ref="A548:F548"/>
    <mergeCell ref="B550:D550"/>
    <mergeCell ref="E550:F550"/>
    <mergeCell ref="B551:D551"/>
    <mergeCell ref="E551:F551"/>
    <mergeCell ref="B368:D368"/>
    <mergeCell ref="A11:F11"/>
    <mergeCell ref="B1407:D1407"/>
    <mergeCell ref="E1407:F1407"/>
    <mergeCell ref="B23:D23"/>
    <mergeCell ref="B28:D28"/>
    <mergeCell ref="A9:F9"/>
    <mergeCell ref="B49:D49"/>
    <mergeCell ref="B93:D93"/>
    <mergeCell ref="B104:D104"/>
    <mergeCell ref="B20:D20"/>
    <mergeCell ref="B47:D47"/>
    <mergeCell ref="A1404:F1404"/>
    <mergeCell ref="A1403:F1403"/>
    <mergeCell ref="A134:F134"/>
    <mergeCell ref="B136:D136"/>
    <mergeCell ref="B141:D141"/>
    <mergeCell ref="E141:F141"/>
    <mergeCell ref="B142:D142"/>
    <mergeCell ref="E142:F142"/>
    <mergeCell ref="E136:F136"/>
    <mergeCell ref="B137:D137"/>
    <mergeCell ref="E137:F137"/>
    <mergeCell ref="B138:D138"/>
    <mergeCell ref="E138:F138"/>
    <mergeCell ref="D7:F7"/>
    <mergeCell ref="A5:B5"/>
    <mergeCell ref="A6:B6"/>
    <mergeCell ref="A7:B7"/>
    <mergeCell ref="D6:F6"/>
    <mergeCell ref="A1:B1"/>
    <mergeCell ref="A2:B2"/>
    <mergeCell ref="A3:B3"/>
    <mergeCell ref="C2:F2"/>
    <mergeCell ref="C3:F3"/>
    <mergeCell ref="A1418:B1418"/>
    <mergeCell ref="D1418:F1418"/>
    <mergeCell ref="B1412:D1412"/>
    <mergeCell ref="B1411:D1411"/>
    <mergeCell ref="B1410:D1410"/>
    <mergeCell ref="E1412:F1412"/>
    <mergeCell ref="E1413:F1413"/>
    <mergeCell ref="A1417:B1417"/>
    <mergeCell ref="D1417:F1417"/>
    <mergeCell ref="B1413:D1413"/>
    <mergeCell ref="E1411:F1411"/>
    <mergeCell ref="B30:D30"/>
    <mergeCell ref="B143:D143"/>
    <mergeCell ref="E143:F143"/>
    <mergeCell ref="B177:D177"/>
    <mergeCell ref="B244:D244"/>
    <mergeCell ref="B286:D286"/>
    <mergeCell ref="E286:F286"/>
    <mergeCell ref="B281:D281"/>
    <mergeCell ref="E281:F281"/>
    <mergeCell ref="B282:D282"/>
    <mergeCell ref="E282:F282"/>
    <mergeCell ref="B284:D284"/>
    <mergeCell ref="E284:F284"/>
    <mergeCell ref="B285:D285"/>
    <mergeCell ref="E285:F285"/>
    <mergeCell ref="A277:F277"/>
    <mergeCell ref="B279:D279"/>
    <mergeCell ref="E279:F279"/>
    <mergeCell ref="B280:D280"/>
    <mergeCell ref="E280:F280"/>
    <mergeCell ref="B231:D231"/>
    <mergeCell ref="B257:D257"/>
    <mergeCell ref="B266:D266"/>
    <mergeCell ref="B275:D275"/>
    <mergeCell ref="B635:D635"/>
    <mergeCell ref="B651:D651"/>
    <mergeCell ref="B666:D666"/>
    <mergeCell ref="B675:D675"/>
    <mergeCell ref="B684:D684"/>
    <mergeCell ref="A686:F686"/>
    <mergeCell ref="B688:D688"/>
    <mergeCell ref="E688:F688"/>
    <mergeCell ref="B590:D590"/>
    <mergeCell ref="B778:D778"/>
    <mergeCell ref="B794:D794"/>
    <mergeCell ref="B792:D792"/>
    <mergeCell ref="B803:D803"/>
    <mergeCell ref="B811:D811"/>
    <mergeCell ref="B817:D817"/>
    <mergeCell ref="B820:D820"/>
    <mergeCell ref="B821:D821"/>
    <mergeCell ref="A813:F813"/>
    <mergeCell ref="B815:D815"/>
    <mergeCell ref="E815:F815"/>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gradnje:
KANALIZACIJA PIJAVA OGRICA - I. FAZA
IN OBNOVA VODOVODA V NASELJU PIJAVA GORICA&amp;R&amp;"Tahoma,Krepko"&amp;8OBRAZEC št. 15 -
Specifikacija predračuna
</oddHeader>
    <oddFooter>&amp;C&amp;8stran &amp;P od &amp;N</oddFooter>
    <firstFooter>&amp;C&amp;8stran 1 od 64</firstFooter>
  </headerFooter>
  <rowBreaks count="27" manualBreakCount="27">
    <brk id="94" max="16383" man="1"/>
    <brk id="105" max="16383" man="1"/>
    <brk id="125" max="16383" man="1"/>
    <brk id="144" max="16383" man="1"/>
    <brk id="247" max="16383" man="1"/>
    <brk id="267" max="16383" man="1"/>
    <brk id="287" max="16383" man="1"/>
    <brk id="369" max="16383" man="1"/>
    <brk id="382" max="16383" man="1"/>
    <brk id="428" max="16383" man="1"/>
    <brk id="501" max="16383" man="1"/>
    <brk id="514" max="16383" man="1"/>
    <brk id="529" max="16383" man="1"/>
    <brk id="636" max="16383" man="1"/>
    <brk id="667" max="16383" man="1"/>
    <brk id="696" max="16383" man="1"/>
    <brk id="770" max="16383" man="1"/>
    <brk id="812" max="16383" man="1"/>
    <brk id="838" max="16383" man="1"/>
    <brk id="862" max="16383" man="1"/>
    <brk id="1009" max="16383" man="1"/>
    <brk id="1033" max="16383" man="1"/>
    <brk id="1155" max="16383" man="1"/>
    <brk id="1305" max="16383" man="1"/>
    <brk id="1328" max="16383" man="1"/>
    <brk id="1347" max="16383" man="1"/>
    <brk id="1402"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6"/>
  <sheetViews>
    <sheetView workbookViewId="0">
      <selection activeCell="C18" sqref="C18"/>
    </sheetView>
  </sheetViews>
  <sheetFormatPr defaultRowHeight="11.25"/>
  <cols>
    <col min="1" max="1" width="37" style="191" customWidth="1"/>
    <col min="2" max="2" width="3" style="191" customWidth="1"/>
    <col min="3" max="3" width="30.85546875" style="191" customWidth="1"/>
    <col min="4" max="4" width="28" style="191" customWidth="1"/>
    <col min="5" max="16384" width="9.140625" style="191"/>
  </cols>
  <sheetData>
    <row r="1" spans="1:4" ht="15.75" customHeight="1">
      <c r="A1" s="202" t="s">
        <v>297</v>
      </c>
    </row>
    <row r="2" spans="1:4" ht="15.75" customHeight="1">
      <c r="A2" s="202"/>
    </row>
    <row r="3" spans="1:4" ht="15.75" customHeight="1">
      <c r="A3" s="202" t="s">
        <v>580</v>
      </c>
    </row>
    <row r="4" spans="1:4" ht="15.75" customHeight="1" thickBot="1"/>
    <row r="5" spans="1:4" ht="15.75" customHeight="1" thickBot="1">
      <c r="A5" s="197" t="s">
        <v>577</v>
      </c>
      <c r="B5" s="194"/>
      <c r="C5" s="195" t="s">
        <v>578</v>
      </c>
      <c r="D5" s="196" t="s">
        <v>579</v>
      </c>
    </row>
    <row r="6" spans="1:4">
      <c r="A6" s="198"/>
      <c r="B6" s="203"/>
      <c r="C6" s="193"/>
      <c r="D6" s="204"/>
    </row>
    <row r="7" spans="1:4" ht="20.25" customHeight="1">
      <c r="A7" s="199" t="s">
        <v>395</v>
      </c>
      <c r="B7" s="205"/>
      <c r="C7" s="192"/>
      <c r="D7" s="206"/>
    </row>
    <row r="8" spans="1:4" ht="20.25" customHeight="1">
      <c r="A8" s="199"/>
      <c r="B8" s="205"/>
      <c r="C8" s="192"/>
      <c r="D8" s="206"/>
    </row>
    <row r="9" spans="1:4" ht="20.25" customHeight="1">
      <c r="A9" s="199" t="s">
        <v>396</v>
      </c>
      <c r="B9" s="205"/>
      <c r="C9" s="192"/>
      <c r="D9" s="206"/>
    </row>
    <row r="10" spans="1:4" ht="20.25" customHeight="1">
      <c r="A10" s="199"/>
      <c r="B10" s="205"/>
      <c r="C10" s="192"/>
      <c r="D10" s="206"/>
    </row>
    <row r="11" spans="1:4" ht="20.25" customHeight="1">
      <c r="A11" s="199" t="s">
        <v>400</v>
      </c>
      <c r="B11" s="205"/>
      <c r="C11" s="192"/>
      <c r="D11" s="206"/>
    </row>
    <row r="12" spans="1:4" ht="20.25" customHeight="1">
      <c r="A12" s="199"/>
      <c r="B12" s="205"/>
      <c r="C12" s="192"/>
      <c r="D12" s="206"/>
    </row>
    <row r="13" spans="1:4" ht="20.25" customHeight="1">
      <c r="A13" s="199" t="s">
        <v>401</v>
      </c>
      <c r="B13" s="205"/>
      <c r="C13" s="192"/>
      <c r="D13" s="206"/>
    </row>
    <row r="14" spans="1:4" ht="20.25" customHeight="1">
      <c r="A14" s="199"/>
      <c r="B14" s="205"/>
      <c r="C14" s="192"/>
      <c r="D14" s="206"/>
    </row>
    <row r="15" spans="1:4" ht="20.25" customHeight="1">
      <c r="A15" s="199" t="s">
        <v>402</v>
      </c>
      <c r="B15" s="205"/>
      <c r="C15" s="192"/>
      <c r="D15" s="206"/>
    </row>
    <row r="16" spans="1:4" ht="20.25" customHeight="1">
      <c r="A16" s="199"/>
      <c r="B16" s="205"/>
      <c r="C16" s="192"/>
      <c r="D16" s="206"/>
    </row>
    <row r="17" spans="1:4" ht="20.25" customHeight="1">
      <c r="A17" s="199" t="s">
        <v>403</v>
      </c>
      <c r="B17" s="205"/>
      <c r="C17" s="192"/>
      <c r="D17" s="206"/>
    </row>
    <row r="18" spans="1:4" ht="20.25" customHeight="1">
      <c r="A18" s="199"/>
      <c r="B18" s="205"/>
      <c r="C18" s="192"/>
      <c r="D18" s="206"/>
    </row>
    <row r="19" spans="1:4" ht="20.25" customHeight="1">
      <c r="A19" s="199" t="s">
        <v>404</v>
      </c>
      <c r="B19" s="205"/>
      <c r="C19" s="192"/>
      <c r="D19" s="206"/>
    </row>
    <row r="20" spans="1:4" ht="20.25" customHeight="1">
      <c r="A20" s="199"/>
      <c r="B20" s="205"/>
      <c r="C20" s="192"/>
      <c r="D20" s="206"/>
    </row>
    <row r="21" spans="1:4" ht="20.25" customHeight="1">
      <c r="A21" s="199" t="s">
        <v>405</v>
      </c>
      <c r="B21" s="205"/>
      <c r="C21" s="192"/>
      <c r="D21" s="206"/>
    </row>
    <row r="22" spans="1:4" ht="20.25" customHeight="1">
      <c r="A22" s="199"/>
      <c r="B22" s="205"/>
      <c r="C22" s="192"/>
      <c r="D22" s="206"/>
    </row>
    <row r="23" spans="1:4" ht="20.25" customHeight="1">
      <c r="A23" s="199" t="s">
        <v>406</v>
      </c>
      <c r="B23" s="205"/>
      <c r="C23" s="192"/>
      <c r="D23" s="206"/>
    </row>
    <row r="24" spans="1:4" ht="20.25" customHeight="1">
      <c r="A24" s="199"/>
      <c r="B24" s="205"/>
      <c r="C24" s="192"/>
      <c r="D24" s="206"/>
    </row>
    <row r="25" spans="1:4" ht="20.25" customHeight="1">
      <c r="A25" s="199" t="s">
        <v>407</v>
      </c>
      <c r="B25" s="205"/>
      <c r="C25" s="192"/>
      <c r="D25" s="206"/>
    </row>
    <row r="26" spans="1:4">
      <c r="A26" s="199"/>
      <c r="B26" s="205"/>
      <c r="C26" s="192"/>
      <c r="D26" s="206"/>
    </row>
    <row r="27" spans="1:4" ht="25.5" customHeight="1">
      <c r="A27" s="200" t="s">
        <v>412</v>
      </c>
      <c r="B27" s="205"/>
      <c r="C27" s="192"/>
      <c r="D27" s="206"/>
    </row>
    <row r="28" spans="1:4" ht="50.25" customHeight="1">
      <c r="A28" s="199" t="s">
        <v>413</v>
      </c>
      <c r="B28" s="205"/>
      <c r="C28" s="192"/>
      <c r="D28" s="206"/>
    </row>
    <row r="29" spans="1:4">
      <c r="A29" s="199"/>
      <c r="B29" s="205"/>
      <c r="C29" s="192"/>
      <c r="D29" s="206"/>
    </row>
    <row r="30" spans="1:4" ht="33.75">
      <c r="A30" s="199" t="s">
        <v>414</v>
      </c>
      <c r="B30" s="205"/>
      <c r="C30" s="192"/>
      <c r="D30" s="206"/>
    </row>
    <row r="31" spans="1:4">
      <c r="A31" s="199"/>
      <c r="B31" s="205"/>
      <c r="C31" s="192"/>
      <c r="D31" s="206"/>
    </row>
    <row r="32" spans="1:4" ht="42.75" customHeight="1">
      <c r="A32" s="199" t="s">
        <v>415</v>
      </c>
      <c r="B32" s="205"/>
      <c r="C32" s="192"/>
      <c r="D32" s="206"/>
    </row>
    <row r="33" spans="1:4">
      <c r="A33" s="199"/>
      <c r="B33" s="205"/>
      <c r="C33" s="192"/>
      <c r="D33" s="206"/>
    </row>
    <row r="34" spans="1:4" ht="56.25" customHeight="1">
      <c r="A34" s="199" t="s">
        <v>416</v>
      </c>
      <c r="B34" s="205"/>
      <c r="C34" s="192"/>
      <c r="D34" s="206"/>
    </row>
    <row r="35" spans="1:4">
      <c r="A35" s="199"/>
      <c r="B35" s="205"/>
      <c r="C35" s="192"/>
      <c r="D35" s="206"/>
    </row>
    <row r="36" spans="1:4" ht="49.5" customHeight="1" thickBot="1">
      <c r="A36" s="201" t="s">
        <v>417</v>
      </c>
      <c r="B36" s="207"/>
      <c r="C36" s="208"/>
      <c r="D36" s="209"/>
    </row>
  </sheetData>
  <pageMargins left="0.78740157480314965" right="0.39370078740157483" top="1.1811023622047245" bottom="0.78740157480314965" header="0.39370078740157483" footer="0.39370078740157483"/>
  <pageSetup paperSize="9" orientation="portrait" horizontalDpi="300" verticalDpi="300" r:id="rId1"/>
  <headerFooter>
    <oddHeader>&amp;C&amp;"Tahoma,Navadno Ležeče"&amp;8Javni razpis za oddajo javnega naročila gradnje
KANALIZACIJA PIJAVA GORICA - I. FAZA
IN OBNOVA VODOVODA V NASELJU PIJAVA GORICA&amp;R&amp;"Tahoma,Krepko"&amp;8PRILOGA k Obrazcu št. 15</oddHeader>
    <oddFooter>&amp;C&amp;8stran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4. DEL - SPC PREDRAČ - obr. 15</vt:lpstr>
      <vt:lpstr>PODATKI O PONUJ. VOD MATERIAL</vt:lpstr>
      <vt:lpstr>'PODATKI O PONUJ. VOD MATERIAL'!Tiskanje_naslovov</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Škofljica</dc:title>
  <dc:subject>JN - Kanalizacija Pijava Gorica - I. faza in obnova vodovoda v naselju Pijava Gorica</dc:subject>
  <dc:creator>Vesna Paljk</dc:creator>
  <cp:lastModifiedBy>Vesna Paljk</cp:lastModifiedBy>
  <cp:lastPrinted>2018-07-05T17:25:20Z</cp:lastPrinted>
  <dcterms:created xsi:type="dcterms:W3CDTF">2005-07-13T09:17:54Z</dcterms:created>
  <dcterms:modified xsi:type="dcterms:W3CDTF">2018-07-05T18:51:41Z</dcterms:modified>
</cp:coreProperties>
</file>